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Civil\civilejra.ir\Metre Project-2\"/>
    </mc:Choice>
  </mc:AlternateContent>
  <xr:revisionPtr revIDLastSave="0" documentId="13_ncr:1_{1CB33450-A93F-4186-8CBF-E68ACE80C1BA}" xr6:coauthVersionLast="47" xr6:coauthVersionMax="47" xr10:uidLastSave="{00000000-0000-0000-0000-000000000000}"/>
  <bookViews>
    <workbookView xWindow="-108" yWindow="-108" windowWidth="23256" windowHeight="12456" tabRatio="792" activeTab="1" xr2:uid="{00000000-000D-0000-FFFF-FFFF00000000}"/>
  </bookViews>
  <sheets>
    <sheet name="فهرست" sheetId="26" r:id="rId1"/>
    <sheet name="قیمت تمام شده" sheetId="25" r:id="rId2"/>
    <sheet name="لیستوفر" sheetId="27" r:id="rId3"/>
    <sheet name="جدول مصالح مصرفی" sheetId="13" r:id="rId4"/>
    <sheet name="ریزمتره" sheetId="6" r:id="rId5"/>
    <sheet name="خلاصه متره" sheetId="11" r:id="rId6"/>
    <sheet name="مالی" sheetId="8" r:id="rId7"/>
    <sheet name="خلاصه مالی" sheetId="24" r:id="rId8"/>
    <sheet name="خلاصه فصول صورت وضعیت 1" sheetId="2" r:id="rId9"/>
    <sheet name="خلاصه فصول -صورت وضعیت 2" sheetId="17" r:id="rId10"/>
    <sheet name="صفحه اول تعدیل" sheetId="14" r:id="rId11"/>
    <sheet name="تعدیل 1 به صفر" sheetId="16" r:id="rId12"/>
    <sheet name="تعدیل 2 به 1" sheetId="15" r:id="rId13"/>
  </sheets>
  <definedNames>
    <definedName name="_xlnm.Print_Titles" localSheetId="11">'تعدیل 1 به صفر'!$1:$5</definedName>
    <definedName name="_xlnm.Print_Titles" localSheetId="12">'تعدیل 2 به 1'!$1:$5</definedName>
    <definedName name="_xlnm.Print_Titles" localSheetId="9">'خلاصه فصول -صورت وضعیت 2'!$4:$8</definedName>
    <definedName name="_xlnm.Print_Titles" localSheetId="7">'خلاصه مالی'!$1:$7</definedName>
    <definedName name="_xlnm.Print_Titles" localSheetId="5">'خلاصه متره'!$1:$7</definedName>
    <definedName name="_xlnm.Print_Titles" localSheetId="4">ریزمتره!$1:$7</definedName>
    <definedName name="_xlnm.Print_Titles" localSheetId="6">مالی!$1:$7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8" i="16" l="1"/>
  <c r="K9" i="15"/>
  <c r="K8" i="15"/>
  <c r="K29" i="15"/>
  <c r="K28" i="15"/>
  <c r="G91" i="8" l="1"/>
  <c r="G92" i="8"/>
  <c r="F92" i="8"/>
  <c r="F91" i="8"/>
  <c r="F91" i="11"/>
  <c r="F90" i="11"/>
  <c r="D91" i="11"/>
  <c r="D90" i="11"/>
  <c r="L312" i="6"/>
  <c r="L310" i="6"/>
  <c r="K366" i="6" l="1"/>
  <c r="K365" i="6"/>
  <c r="K363" i="6"/>
  <c r="K362" i="6"/>
  <c r="E114" i="27"/>
  <c r="L114" i="27"/>
  <c r="L115" i="27"/>
  <c r="L116" i="27"/>
  <c r="L117" i="27"/>
  <c r="I24" i="6"/>
  <c r="G17" i="6"/>
  <c r="H17" i="6"/>
  <c r="G15" i="6"/>
  <c r="H15" i="6"/>
  <c r="G13" i="6"/>
  <c r="K15" i="6" l="1"/>
  <c r="L20" i="15"/>
  <c r="L21" i="15"/>
  <c r="M9" i="2" l="1"/>
  <c r="L23" i="17"/>
  <c r="L37" i="17"/>
  <c r="L362" i="6" l="1"/>
  <c r="F102" i="11" s="1"/>
  <c r="D89" i="11"/>
  <c r="E84" i="11"/>
  <c r="D22" i="11"/>
  <c r="D23" i="11"/>
  <c r="D10" i="11"/>
  <c r="D11" i="11"/>
  <c r="D12" i="11"/>
  <c r="D9" i="11"/>
  <c r="K13" i="6"/>
  <c r="L13" i="6" s="1"/>
  <c r="F10" i="11" s="1"/>
  <c r="F11" i="8" s="1"/>
  <c r="G11" i="8" s="1"/>
  <c r="K38" i="6"/>
  <c r="L38" i="6" s="1"/>
  <c r="F22" i="11" s="1"/>
  <c r="F23" i="8" s="1"/>
  <c r="G23" i="8" s="1"/>
  <c r="K40" i="6"/>
  <c r="L40" i="6" s="1"/>
  <c r="F23" i="11" s="1"/>
  <c r="F24" i="8" s="1"/>
  <c r="G24" i="8" s="1"/>
  <c r="G308" i="6" l="1"/>
  <c r="K308" i="6" s="1"/>
  <c r="K307" i="6"/>
  <c r="L307" i="6" s="1"/>
  <c r="F89" i="11" s="1"/>
  <c r="F90" i="8" s="1"/>
  <c r="G90" i="8" s="1"/>
  <c r="K290" i="6"/>
  <c r="L290" i="6" l="1"/>
  <c r="F84" i="11"/>
  <c r="F85" i="8" s="1"/>
  <c r="G85" i="8" s="1"/>
  <c r="K28" i="24" s="1"/>
  <c r="E20" i="15" s="1"/>
  <c r="G20" i="15" s="1"/>
  <c r="L9" i="15"/>
  <c r="L8" i="15"/>
  <c r="I21" i="15" l="1"/>
  <c r="M21" i="15" s="1"/>
  <c r="I20" i="15"/>
  <c r="M20" i="15" s="1"/>
  <c r="L13" i="15"/>
  <c r="L11" i="15"/>
  <c r="L12" i="15"/>
  <c r="L10" i="15"/>
  <c r="L7" i="15"/>
  <c r="L6" i="15"/>
  <c r="M7" i="16"/>
  <c r="M6" i="16"/>
  <c r="K206" i="6" l="1"/>
  <c r="K205" i="6"/>
  <c r="K204" i="6"/>
  <c r="K203" i="6"/>
  <c r="K24" i="24" l="1"/>
  <c r="K16" i="24"/>
  <c r="D103" i="11" l="1"/>
  <c r="D102" i="11"/>
  <c r="D100" i="11"/>
  <c r="D99" i="11"/>
  <c r="D96" i="11"/>
  <c r="D97" i="11"/>
  <c r="D95" i="11"/>
  <c r="D93" i="11"/>
  <c r="D87" i="11"/>
  <c r="D88" i="11"/>
  <c r="D86" i="11"/>
  <c r="D82" i="11"/>
  <c r="D81" i="11"/>
  <c r="D72" i="11"/>
  <c r="D73" i="11"/>
  <c r="D74" i="11"/>
  <c r="D75" i="11"/>
  <c r="D76" i="11"/>
  <c r="D77" i="11"/>
  <c r="D78" i="11"/>
  <c r="D79" i="11"/>
  <c r="D71" i="11"/>
  <c r="D64" i="11"/>
  <c r="D65" i="11"/>
  <c r="D66" i="11"/>
  <c r="D67" i="11"/>
  <c r="D68" i="11"/>
  <c r="D69" i="11"/>
  <c r="D63" i="11"/>
  <c r="D57" i="11"/>
  <c r="D58" i="11"/>
  <c r="D59" i="11"/>
  <c r="D60" i="11"/>
  <c r="D61" i="11"/>
  <c r="D56" i="11"/>
  <c r="D54" i="11"/>
  <c r="D52" i="11"/>
  <c r="D49" i="11"/>
  <c r="D50" i="11"/>
  <c r="D48" i="11"/>
  <c r="D46" i="11"/>
  <c r="D44" i="11"/>
  <c r="D41" i="11"/>
  <c r="D42" i="11"/>
  <c r="D43" i="11"/>
  <c r="D40" i="11"/>
  <c r="D36" i="11"/>
  <c r="D37" i="11"/>
  <c r="D35" i="11"/>
  <c r="D33" i="11"/>
  <c r="D29" i="11"/>
  <c r="D30" i="11"/>
  <c r="D31" i="11"/>
  <c r="D32" i="11"/>
  <c r="D28" i="11"/>
  <c r="D26" i="11"/>
  <c r="D25" i="11"/>
  <c r="D15" i="11"/>
  <c r="D16" i="11"/>
  <c r="D17" i="11"/>
  <c r="D18" i="11"/>
  <c r="D19" i="11"/>
  <c r="D20" i="11"/>
  <c r="D21" i="11"/>
  <c r="D14" i="11"/>
  <c r="K300" i="6" l="1"/>
  <c r="K301" i="6"/>
  <c r="K294" i="6"/>
  <c r="K299" i="6"/>
  <c r="K298" i="6"/>
  <c r="K297" i="6"/>
  <c r="K296" i="6"/>
  <c r="K295" i="6"/>
  <c r="K36" i="6"/>
  <c r="K284" i="6"/>
  <c r="K285" i="6"/>
  <c r="K283" i="6"/>
  <c r="K280" i="6"/>
  <c r="K279" i="6"/>
  <c r="K281" i="6"/>
  <c r="F9" i="13"/>
  <c r="G303" i="6" l="1"/>
  <c r="K303" i="6" s="1"/>
  <c r="L303" i="6" s="1"/>
  <c r="F87" i="11" s="1"/>
  <c r="F88" i="8" s="1"/>
  <c r="G88" i="8" s="1"/>
  <c r="G305" i="6"/>
  <c r="K305" i="6" s="1"/>
  <c r="L305" i="6" s="1"/>
  <c r="F88" i="11" s="1"/>
  <c r="F89" i="8" s="1"/>
  <c r="G89" i="8" s="1"/>
  <c r="L294" i="6"/>
  <c r="F86" i="11" s="1"/>
  <c r="F87" i="8" s="1"/>
  <c r="G87" i="8" s="1"/>
  <c r="K29" i="24" s="1"/>
  <c r="L283" i="6"/>
  <c r="F82" i="11" s="1"/>
  <c r="F83" i="8" s="1"/>
  <c r="G83" i="8" s="1"/>
  <c r="L279" i="6"/>
  <c r="F81" i="11" s="1"/>
  <c r="F82" i="8" s="1"/>
  <c r="G82" i="8" s="1"/>
  <c r="K27" i="24" s="1"/>
  <c r="G253" i="6"/>
  <c r="K253" i="6" s="1"/>
  <c r="K252" i="6"/>
  <c r="K251" i="6"/>
  <c r="G250" i="6"/>
  <c r="K250" i="6" s="1"/>
  <c r="K248" i="6"/>
  <c r="F247" i="6"/>
  <c r="K247" i="6" s="1"/>
  <c r="F246" i="6"/>
  <c r="K246" i="6" s="1"/>
  <c r="F245" i="6"/>
  <c r="K245" i="6" s="1"/>
  <c r="F243" i="6"/>
  <c r="K243" i="6" s="1"/>
  <c r="L243" i="6" s="1"/>
  <c r="F67" i="11" s="1"/>
  <c r="F68" i="8" s="1"/>
  <c r="G68" i="8" s="1"/>
  <c r="G241" i="6"/>
  <c r="K241" i="6" s="1"/>
  <c r="K240" i="6"/>
  <c r="K239" i="6"/>
  <c r="G238" i="6"/>
  <c r="K238" i="6" s="1"/>
  <c r="K236" i="6"/>
  <c r="F235" i="6"/>
  <c r="K235" i="6" s="1"/>
  <c r="F234" i="6"/>
  <c r="K234" i="6" s="1"/>
  <c r="F233" i="6"/>
  <c r="K233" i="6" s="1"/>
  <c r="K230" i="6"/>
  <c r="G231" i="6"/>
  <c r="K231" i="6" s="1"/>
  <c r="K229" i="6"/>
  <c r="G228" i="6"/>
  <c r="K228" i="6" s="1"/>
  <c r="K226" i="6"/>
  <c r="F225" i="6"/>
  <c r="K225" i="6" s="1"/>
  <c r="F224" i="6"/>
  <c r="K224" i="6" s="1"/>
  <c r="F223" i="6"/>
  <c r="K223" i="6" s="1"/>
  <c r="K195" i="6"/>
  <c r="K194" i="6"/>
  <c r="K193" i="6"/>
  <c r="K192" i="6"/>
  <c r="K191" i="6"/>
  <c r="K190" i="6"/>
  <c r="L354" i="6"/>
  <c r="F99" i="11" s="1"/>
  <c r="F100" i="8" s="1"/>
  <c r="G100" i="8" s="1"/>
  <c r="K349" i="6"/>
  <c r="K348" i="6"/>
  <c r="K347" i="6"/>
  <c r="K346" i="6"/>
  <c r="K345" i="6"/>
  <c r="K344" i="6"/>
  <c r="K343" i="6"/>
  <c r="K341" i="6"/>
  <c r="K340" i="6"/>
  <c r="K339" i="6"/>
  <c r="K338" i="6"/>
  <c r="K337" i="6"/>
  <c r="K336" i="6"/>
  <c r="K335" i="6"/>
  <c r="K333" i="6"/>
  <c r="K332" i="6"/>
  <c r="K331" i="6"/>
  <c r="K330" i="6"/>
  <c r="K329" i="6"/>
  <c r="K328" i="6"/>
  <c r="K327" i="6"/>
  <c r="L315" i="6"/>
  <c r="F93" i="11" s="1"/>
  <c r="F94" i="8" s="1"/>
  <c r="G94" i="8" s="1"/>
  <c r="L274" i="6"/>
  <c r="F79" i="11" s="1"/>
  <c r="F80" i="8" s="1"/>
  <c r="G80" i="8" s="1"/>
  <c r="L272" i="6"/>
  <c r="F78" i="11" s="1"/>
  <c r="F79" i="8" s="1"/>
  <c r="G79" i="8" s="1"/>
  <c r="K270" i="6"/>
  <c r="L270" i="6" s="1"/>
  <c r="F77" i="11" s="1"/>
  <c r="F78" i="8" s="1"/>
  <c r="G78" i="8" s="1"/>
  <c r="L268" i="6"/>
  <c r="F76" i="11" s="1"/>
  <c r="F77" i="8" s="1"/>
  <c r="G77" i="8" s="1"/>
  <c r="K266" i="6"/>
  <c r="L266" i="6" s="1"/>
  <c r="F75" i="11" s="1"/>
  <c r="F76" i="8" s="1"/>
  <c r="G76" i="8" s="1"/>
  <c r="K264" i="6"/>
  <c r="L264" i="6" s="1"/>
  <c r="F74" i="11" s="1"/>
  <c r="F75" i="8" s="1"/>
  <c r="G75" i="8" s="1"/>
  <c r="K262" i="6"/>
  <c r="L262" i="6" s="1"/>
  <c r="F73" i="11" s="1"/>
  <c r="F74" i="8" s="1"/>
  <c r="G74" i="8" s="1"/>
  <c r="K260" i="6"/>
  <c r="L260" i="6" s="1"/>
  <c r="F72" i="11" s="1"/>
  <c r="F73" i="8" s="1"/>
  <c r="G73" i="8" s="1"/>
  <c r="K258" i="6"/>
  <c r="L258" i="6" s="1"/>
  <c r="F71" i="11" s="1"/>
  <c r="F72" i="8" s="1"/>
  <c r="G72" i="8" s="1"/>
  <c r="K26" i="24" l="1"/>
  <c r="E16" i="15" s="1"/>
  <c r="G16" i="15" s="1"/>
  <c r="I16" i="15" s="1"/>
  <c r="K30" i="24"/>
  <c r="E24" i="15" s="1"/>
  <c r="G24" i="15" s="1"/>
  <c r="I25" i="15" s="1"/>
  <c r="E22" i="15"/>
  <c r="G22" i="15" s="1"/>
  <c r="E18" i="15"/>
  <c r="G18" i="15" s="1"/>
  <c r="L238" i="6"/>
  <c r="F66" i="11" s="1"/>
  <c r="F67" i="8" s="1"/>
  <c r="G67" i="8" s="1"/>
  <c r="L250" i="6"/>
  <c r="F69" i="11" s="1"/>
  <c r="F70" i="8" s="1"/>
  <c r="G70" i="8" s="1"/>
  <c r="L228" i="6"/>
  <c r="F64" i="11" s="1"/>
  <c r="F65" i="8" s="1"/>
  <c r="G65" i="8" s="1"/>
  <c r="L223" i="6"/>
  <c r="F63" i="11" s="1"/>
  <c r="F64" i="8" s="1"/>
  <c r="G64" i="8" s="1"/>
  <c r="L245" i="6"/>
  <c r="F68" i="11" s="1"/>
  <c r="F69" i="8" s="1"/>
  <c r="G69" i="8" s="1"/>
  <c r="L233" i="6"/>
  <c r="F65" i="11" s="1"/>
  <c r="F66" i="8" s="1"/>
  <c r="G66" i="8" s="1"/>
  <c r="L327" i="6"/>
  <c r="F95" i="11" s="1"/>
  <c r="F96" i="8" s="1"/>
  <c r="G96" i="8" s="1"/>
  <c r="L335" i="6"/>
  <c r="F96" i="11" s="1"/>
  <c r="F97" i="8" s="1"/>
  <c r="G97" i="8" s="1"/>
  <c r="L190" i="6"/>
  <c r="F54" i="11" s="1"/>
  <c r="F55" i="8" s="1"/>
  <c r="G55" i="8" s="1"/>
  <c r="L343" i="6"/>
  <c r="F97" i="11" s="1"/>
  <c r="F98" i="8" s="1"/>
  <c r="G98" i="8" s="1"/>
  <c r="K25" i="24" l="1"/>
  <c r="E14" i="15" s="1"/>
  <c r="G14" i="15" s="1"/>
  <c r="K20" i="24"/>
  <c r="E10" i="15" s="1"/>
  <c r="G10" i="15" s="1"/>
  <c r="K31" i="24"/>
  <c r="E26" i="15" s="1"/>
  <c r="G26" i="15" s="1"/>
  <c r="I26" i="15" s="1"/>
  <c r="I24" i="15"/>
  <c r="I19" i="15"/>
  <c r="K175" i="6"/>
  <c r="K176" i="6"/>
  <c r="K177" i="6"/>
  <c r="K178" i="6"/>
  <c r="K179" i="6"/>
  <c r="K180" i="6"/>
  <c r="K181" i="6"/>
  <c r="K182" i="6"/>
  <c r="K183" i="6"/>
  <c r="K184" i="6"/>
  <c r="K185" i="6"/>
  <c r="K186" i="6"/>
  <c r="K187" i="6"/>
  <c r="K174" i="6"/>
  <c r="K169" i="6"/>
  <c r="L169" i="6" s="1"/>
  <c r="F50" i="11" s="1"/>
  <c r="F51" i="8" s="1"/>
  <c r="G51" i="8" s="1"/>
  <c r="K167" i="6"/>
  <c r="L167" i="6" s="1"/>
  <c r="F49" i="11" s="1"/>
  <c r="F50" i="8" s="1"/>
  <c r="G50" i="8" s="1"/>
  <c r="K165" i="6"/>
  <c r="L165" i="6" s="1"/>
  <c r="F48" i="11" s="1"/>
  <c r="F49" i="8" s="1"/>
  <c r="G49" i="8" s="1"/>
  <c r="K160" i="6"/>
  <c r="L160" i="6" s="1"/>
  <c r="F46" i="11" s="1"/>
  <c r="F47" i="8" s="1"/>
  <c r="G47" i="8" s="1"/>
  <c r="K17" i="24" s="1"/>
  <c r="K151" i="6"/>
  <c r="K150" i="6"/>
  <c r="K148" i="6"/>
  <c r="K147" i="6"/>
  <c r="K146" i="6"/>
  <c r="K145" i="6"/>
  <c r="K143" i="6"/>
  <c r="K144" i="6"/>
  <c r="K142" i="6"/>
  <c r="K141" i="6"/>
  <c r="K139" i="6"/>
  <c r="K140" i="6"/>
  <c r="K134" i="6"/>
  <c r="K135" i="6"/>
  <c r="K136" i="6"/>
  <c r="K137" i="6"/>
  <c r="K138" i="6"/>
  <c r="K116" i="6"/>
  <c r="K107" i="6"/>
  <c r="K56" i="6"/>
  <c r="K55" i="6"/>
  <c r="K53" i="6"/>
  <c r="K52" i="6"/>
  <c r="K71" i="6"/>
  <c r="K72" i="6"/>
  <c r="K73" i="6"/>
  <c r="K74" i="6"/>
  <c r="K75" i="6"/>
  <c r="K76" i="6"/>
  <c r="K77" i="6"/>
  <c r="K78" i="6"/>
  <c r="K79" i="6"/>
  <c r="K80" i="6"/>
  <c r="K81" i="6"/>
  <c r="K82" i="6"/>
  <c r="K83" i="6"/>
  <c r="K84" i="6"/>
  <c r="K85" i="6"/>
  <c r="K86" i="6"/>
  <c r="K87" i="6"/>
  <c r="K88" i="6"/>
  <c r="K89" i="6"/>
  <c r="K90" i="6"/>
  <c r="K92" i="6"/>
  <c r="K93" i="6"/>
  <c r="K94" i="6"/>
  <c r="K95" i="6"/>
  <c r="K65" i="6"/>
  <c r="K66" i="6"/>
  <c r="K67" i="6"/>
  <c r="K64" i="6"/>
  <c r="K62" i="6"/>
  <c r="K59" i="6"/>
  <c r="K60" i="6"/>
  <c r="K61" i="6"/>
  <c r="K58" i="6"/>
  <c r="K47" i="6"/>
  <c r="L47" i="6" s="1"/>
  <c r="F26" i="11" s="1"/>
  <c r="F27" i="8" s="1"/>
  <c r="G27" i="8" s="1"/>
  <c r="K45" i="6"/>
  <c r="L45" i="6" s="1"/>
  <c r="F25" i="11" s="1"/>
  <c r="F26" i="8" s="1"/>
  <c r="G26" i="8" s="1"/>
  <c r="L36" i="6"/>
  <c r="F21" i="11" s="1"/>
  <c r="F22" i="8" s="1"/>
  <c r="G22" i="8" s="1"/>
  <c r="K34" i="6"/>
  <c r="K32" i="6"/>
  <c r="K30" i="6"/>
  <c r="K28" i="6"/>
  <c r="K24" i="6"/>
  <c r="K22" i="6"/>
  <c r="L22" i="6" s="1"/>
  <c r="F14" i="11" s="1"/>
  <c r="F15" i="8" s="1"/>
  <c r="G15" i="8" s="1"/>
  <c r="K17" i="6"/>
  <c r="L17" i="6" s="1"/>
  <c r="F12" i="11" s="1"/>
  <c r="F13" i="8" s="1"/>
  <c r="G13" i="8" s="1"/>
  <c r="K11" i="6"/>
  <c r="K10" i="6"/>
  <c r="K18" i="24" l="1"/>
  <c r="E6" i="15" s="1"/>
  <c r="G6" i="15" s="1"/>
  <c r="K11" i="24"/>
  <c r="I11" i="15"/>
  <c r="I10" i="15"/>
  <c r="I14" i="15"/>
  <c r="L174" i="6"/>
  <c r="F52" i="11" s="1"/>
  <c r="F53" i="8" s="1"/>
  <c r="G53" i="8" s="1"/>
  <c r="K19" i="24" s="1"/>
  <c r="L150" i="6"/>
  <c r="F42" i="11" s="1"/>
  <c r="F43" i="8" s="1"/>
  <c r="G43" i="8" s="1"/>
  <c r="L92" i="6"/>
  <c r="F33" i="11" s="1"/>
  <c r="F34" i="8" s="1"/>
  <c r="G34" i="8" s="1"/>
  <c r="L55" i="6"/>
  <c r="F29" i="11" s="1"/>
  <c r="F30" i="8" s="1"/>
  <c r="G30" i="8" s="1"/>
  <c r="L52" i="6"/>
  <c r="F28" i="11" s="1"/>
  <c r="F29" i="8" s="1"/>
  <c r="L71" i="6"/>
  <c r="F32" i="11" s="1"/>
  <c r="F33" i="8" s="1"/>
  <c r="G33" i="8" s="1"/>
  <c r="L58" i="6"/>
  <c r="F30" i="11" s="1"/>
  <c r="F31" i="8" s="1"/>
  <c r="G31" i="8" s="1"/>
  <c r="L10" i="6"/>
  <c r="F9" i="11" s="1"/>
  <c r="F10" i="8" s="1"/>
  <c r="G10" i="8" s="1"/>
  <c r="L64" i="6"/>
  <c r="F31" i="11" s="1"/>
  <c r="F32" i="8" s="1"/>
  <c r="G32" i="8" s="1"/>
  <c r="F13" i="13"/>
  <c r="E13" i="13"/>
  <c r="H12" i="13"/>
  <c r="H17" i="13" s="1"/>
  <c r="E12" i="13"/>
  <c r="F10" i="13"/>
  <c r="E10" i="13"/>
  <c r="E9" i="13"/>
  <c r="F14" i="13"/>
  <c r="E8" i="13"/>
  <c r="E17" i="13" s="1"/>
  <c r="I6" i="15" l="1"/>
  <c r="I7" i="15"/>
  <c r="L131" i="27"/>
  <c r="J131" i="27"/>
  <c r="I131" i="27"/>
  <c r="H131" i="27"/>
  <c r="G131" i="27"/>
  <c r="E131" i="27"/>
  <c r="F131" i="27" s="1"/>
  <c r="K131" i="27" s="1"/>
  <c r="L130" i="27"/>
  <c r="J130" i="27"/>
  <c r="I130" i="27"/>
  <c r="H130" i="27"/>
  <c r="G130" i="27"/>
  <c r="E130" i="27"/>
  <c r="F130" i="27" s="1"/>
  <c r="K130" i="27" s="1"/>
  <c r="L129" i="27"/>
  <c r="K129" i="27"/>
  <c r="I129" i="27"/>
  <c r="H129" i="27"/>
  <c r="G129" i="27"/>
  <c r="E129" i="27"/>
  <c r="F129" i="27" s="1"/>
  <c r="J129" i="27" s="1"/>
  <c r="L128" i="27"/>
  <c r="K128" i="27"/>
  <c r="J128" i="27"/>
  <c r="I128" i="27"/>
  <c r="H128" i="27"/>
  <c r="E128" i="27"/>
  <c r="F128" i="27" s="1"/>
  <c r="G128" i="27" s="1"/>
  <c r="L127" i="27"/>
  <c r="K127" i="27"/>
  <c r="J127" i="27"/>
  <c r="I127" i="27"/>
  <c r="H127" i="27"/>
  <c r="E127" i="27"/>
  <c r="F127" i="27" s="1"/>
  <c r="G127" i="27" s="1"/>
  <c r="L126" i="27"/>
  <c r="K126" i="27"/>
  <c r="J126" i="27"/>
  <c r="I126" i="27"/>
  <c r="H126" i="27"/>
  <c r="E126" i="27"/>
  <c r="F126" i="27" s="1"/>
  <c r="G126" i="27" s="1"/>
  <c r="L125" i="27"/>
  <c r="K125" i="27"/>
  <c r="J125" i="27"/>
  <c r="I125" i="27"/>
  <c r="G125" i="27"/>
  <c r="E125" i="27"/>
  <c r="F125" i="27" s="1"/>
  <c r="H125" i="27" s="1"/>
  <c r="L124" i="27"/>
  <c r="K124" i="27"/>
  <c r="I124" i="27"/>
  <c r="H124" i="27"/>
  <c r="G124" i="27"/>
  <c r="E124" i="27"/>
  <c r="F124" i="27" s="1"/>
  <c r="J124" i="27" s="1"/>
  <c r="L123" i="27"/>
  <c r="K123" i="27"/>
  <c r="I123" i="27"/>
  <c r="H123" i="27"/>
  <c r="G123" i="27"/>
  <c r="E123" i="27"/>
  <c r="F123" i="27" s="1"/>
  <c r="J123" i="27" s="1"/>
  <c r="L122" i="27"/>
  <c r="K122" i="27"/>
  <c r="I122" i="27"/>
  <c r="H122" i="27"/>
  <c r="G122" i="27"/>
  <c r="E122" i="27"/>
  <c r="F122" i="27" s="1"/>
  <c r="J122" i="27" s="1"/>
  <c r="L121" i="27"/>
  <c r="K121" i="27"/>
  <c r="J121" i="27"/>
  <c r="H121" i="27"/>
  <c r="G121" i="27"/>
  <c r="E121" i="27"/>
  <c r="F121" i="27" s="1"/>
  <c r="I121" i="27" s="1"/>
  <c r="L120" i="27"/>
  <c r="K120" i="27"/>
  <c r="J120" i="27"/>
  <c r="H120" i="27"/>
  <c r="G120" i="27"/>
  <c r="E120" i="27"/>
  <c r="F120" i="27" s="1"/>
  <c r="I120" i="27" s="1"/>
  <c r="L119" i="27"/>
  <c r="K119" i="27"/>
  <c r="J119" i="27"/>
  <c r="H119" i="27"/>
  <c r="G119" i="27"/>
  <c r="E119" i="27"/>
  <c r="F119" i="27" s="1"/>
  <c r="I119" i="27" s="1"/>
  <c r="L118" i="27"/>
  <c r="K118" i="27"/>
  <c r="J118" i="27"/>
  <c r="H118" i="27"/>
  <c r="G118" i="27"/>
  <c r="E118" i="27"/>
  <c r="F118" i="27" s="1"/>
  <c r="I118" i="27" s="1"/>
  <c r="J117" i="27"/>
  <c r="I117" i="27"/>
  <c r="H117" i="27"/>
  <c r="G117" i="27"/>
  <c r="E117" i="27"/>
  <c r="F117" i="27" s="1"/>
  <c r="K117" i="27" s="1"/>
  <c r="J116" i="27"/>
  <c r="I116" i="27"/>
  <c r="H116" i="27"/>
  <c r="G116" i="27"/>
  <c r="E116" i="27"/>
  <c r="F116" i="27" s="1"/>
  <c r="K116" i="27" s="1"/>
  <c r="J115" i="27"/>
  <c r="I115" i="27"/>
  <c r="H115" i="27"/>
  <c r="G115" i="27"/>
  <c r="E115" i="27"/>
  <c r="F115" i="27" s="1"/>
  <c r="K115" i="27" s="1"/>
  <c r="J114" i="27"/>
  <c r="I114" i="27"/>
  <c r="H114" i="27"/>
  <c r="G114" i="27"/>
  <c r="F114" i="27"/>
  <c r="K114" i="27" s="1"/>
  <c r="L113" i="27"/>
  <c r="K113" i="27"/>
  <c r="J113" i="27"/>
  <c r="I113" i="27"/>
  <c r="G113" i="27"/>
  <c r="E113" i="27"/>
  <c r="F113" i="27" s="1"/>
  <c r="H113" i="27" s="1"/>
  <c r="L112" i="27"/>
  <c r="K112" i="27"/>
  <c r="J112" i="27"/>
  <c r="I112" i="27"/>
  <c r="G112" i="27"/>
  <c r="E112" i="27"/>
  <c r="F112" i="27" s="1"/>
  <c r="H112" i="27" s="1"/>
  <c r="L111" i="27"/>
  <c r="K111" i="27"/>
  <c r="J111" i="27"/>
  <c r="I111" i="27"/>
  <c r="G111" i="27"/>
  <c r="E111" i="27"/>
  <c r="F111" i="27" s="1"/>
  <c r="H111" i="27" s="1"/>
  <c r="L110" i="27"/>
  <c r="K110" i="27"/>
  <c r="J110" i="27"/>
  <c r="I110" i="27"/>
  <c r="G110" i="27"/>
  <c r="E110" i="27"/>
  <c r="F110" i="27" s="1"/>
  <c r="H110" i="27" s="1"/>
  <c r="L99" i="27"/>
  <c r="K99" i="27"/>
  <c r="J99" i="27"/>
  <c r="H99" i="27"/>
  <c r="G99" i="27"/>
  <c r="E99" i="27"/>
  <c r="F99" i="27" s="1"/>
  <c r="I99" i="27" s="1"/>
  <c r="L98" i="27"/>
  <c r="K98" i="27"/>
  <c r="J98" i="27"/>
  <c r="H98" i="27"/>
  <c r="G98" i="27"/>
  <c r="F98" i="27"/>
  <c r="I98" i="27" s="1"/>
  <c r="L97" i="27"/>
  <c r="K97" i="27"/>
  <c r="J97" i="27"/>
  <c r="H97" i="27"/>
  <c r="G97" i="27"/>
  <c r="F97" i="27"/>
  <c r="I97" i="27" s="1"/>
  <c r="L96" i="27"/>
  <c r="K96" i="27"/>
  <c r="I96" i="27"/>
  <c r="H96" i="27"/>
  <c r="G96" i="27"/>
  <c r="E96" i="27"/>
  <c r="F96" i="27" s="1"/>
  <c r="J96" i="27" s="1"/>
  <c r="L95" i="27"/>
  <c r="J95" i="27"/>
  <c r="I95" i="27"/>
  <c r="H95" i="27"/>
  <c r="G95" i="27"/>
  <c r="E95" i="27"/>
  <c r="F95" i="27" s="1"/>
  <c r="K95" i="27" s="1"/>
  <c r="L94" i="27"/>
  <c r="K94" i="27"/>
  <c r="I94" i="27"/>
  <c r="H94" i="27"/>
  <c r="G94" i="27"/>
  <c r="E94" i="27"/>
  <c r="F94" i="27" s="1"/>
  <c r="J94" i="27" s="1"/>
  <c r="L93" i="27"/>
  <c r="K93" i="27"/>
  <c r="I93" i="27"/>
  <c r="H93" i="27"/>
  <c r="G93" i="27"/>
  <c r="E93" i="27"/>
  <c r="F93" i="27" s="1"/>
  <c r="J93" i="27" s="1"/>
  <c r="L92" i="27"/>
  <c r="K92" i="27"/>
  <c r="I92" i="27"/>
  <c r="H92" i="27"/>
  <c r="G92" i="27"/>
  <c r="E92" i="27"/>
  <c r="F92" i="27" s="1"/>
  <c r="J92" i="27" s="1"/>
  <c r="L91" i="27"/>
  <c r="K91" i="27"/>
  <c r="I91" i="27"/>
  <c r="H91" i="27"/>
  <c r="G91" i="27"/>
  <c r="E91" i="27"/>
  <c r="F91" i="27" s="1"/>
  <c r="J91" i="27" s="1"/>
  <c r="L90" i="27"/>
  <c r="J90" i="27"/>
  <c r="I90" i="27"/>
  <c r="H90" i="27"/>
  <c r="G90" i="27"/>
  <c r="E90" i="27"/>
  <c r="F90" i="27" s="1"/>
  <c r="K90" i="27" s="1"/>
  <c r="L89" i="27"/>
  <c r="K89" i="27"/>
  <c r="J89" i="27"/>
  <c r="I89" i="27"/>
  <c r="G89" i="27"/>
  <c r="E89" i="27"/>
  <c r="F89" i="27" s="1"/>
  <c r="H89" i="27" s="1"/>
  <c r="L88" i="27"/>
  <c r="K88" i="27"/>
  <c r="J88" i="27"/>
  <c r="I88" i="27"/>
  <c r="G88" i="27"/>
  <c r="E88" i="27"/>
  <c r="F88" i="27" s="1"/>
  <c r="H88" i="27" s="1"/>
  <c r="L87" i="27"/>
  <c r="K87" i="27"/>
  <c r="J87" i="27"/>
  <c r="I87" i="27"/>
  <c r="G87" i="27"/>
  <c r="E87" i="27"/>
  <c r="F87" i="27" s="1"/>
  <c r="H87" i="27" s="1"/>
  <c r="L86" i="27"/>
  <c r="J86" i="27"/>
  <c r="I86" i="27"/>
  <c r="H86" i="27"/>
  <c r="G86" i="27"/>
  <c r="E86" i="27"/>
  <c r="F86" i="27" s="1"/>
  <c r="K86" i="27" s="1"/>
  <c r="L85" i="27"/>
  <c r="J85" i="27"/>
  <c r="I85" i="27"/>
  <c r="H85" i="27"/>
  <c r="G85" i="27"/>
  <c r="E85" i="27"/>
  <c r="F85" i="27" s="1"/>
  <c r="K85" i="27" s="1"/>
  <c r="L84" i="27"/>
  <c r="K84" i="27"/>
  <c r="I84" i="27"/>
  <c r="H84" i="27"/>
  <c r="G84" i="27"/>
  <c r="E84" i="27"/>
  <c r="F84" i="27" s="1"/>
  <c r="J84" i="27" s="1"/>
  <c r="L73" i="27"/>
  <c r="K73" i="27"/>
  <c r="J73" i="27"/>
  <c r="I73" i="27"/>
  <c r="H73" i="27"/>
  <c r="F73" i="27"/>
  <c r="G73" i="27" s="1"/>
  <c r="K72" i="27"/>
  <c r="F72" i="27"/>
  <c r="L71" i="27"/>
  <c r="K71" i="27"/>
  <c r="J71" i="27"/>
  <c r="H71" i="27"/>
  <c r="G71" i="27"/>
  <c r="E71" i="27"/>
  <c r="F71" i="27" s="1"/>
  <c r="I71" i="27" s="1"/>
  <c r="L70" i="27"/>
  <c r="J70" i="27"/>
  <c r="I70" i="27"/>
  <c r="H70" i="27"/>
  <c r="G70" i="27"/>
  <c r="E70" i="27"/>
  <c r="F70" i="27" s="1"/>
  <c r="K70" i="27" s="1"/>
  <c r="L69" i="27"/>
  <c r="K69" i="27"/>
  <c r="I69" i="27"/>
  <c r="H69" i="27"/>
  <c r="G69" i="27"/>
  <c r="E69" i="27"/>
  <c r="F69" i="27" s="1"/>
  <c r="J69" i="27" s="1"/>
  <c r="L68" i="27"/>
  <c r="J68" i="27"/>
  <c r="I68" i="27"/>
  <c r="H68" i="27"/>
  <c r="G68" i="27"/>
  <c r="E68" i="27"/>
  <c r="F68" i="27" s="1"/>
  <c r="K68" i="27" s="1"/>
  <c r="L67" i="27"/>
  <c r="K67" i="27"/>
  <c r="I67" i="27"/>
  <c r="H67" i="27"/>
  <c r="G67" i="27"/>
  <c r="E67" i="27"/>
  <c r="F67" i="27" s="1"/>
  <c r="J67" i="27" s="1"/>
  <c r="L66" i="27"/>
  <c r="K66" i="27"/>
  <c r="I66" i="27"/>
  <c r="H66" i="27"/>
  <c r="G66" i="27"/>
  <c r="E66" i="27"/>
  <c r="F66" i="27" s="1"/>
  <c r="J66" i="27" s="1"/>
  <c r="L65" i="27"/>
  <c r="J65" i="27"/>
  <c r="I65" i="27"/>
  <c r="H65" i="27"/>
  <c r="G65" i="27"/>
  <c r="E65" i="27"/>
  <c r="F65" i="27" s="1"/>
  <c r="K65" i="27" s="1"/>
  <c r="L64" i="27"/>
  <c r="K64" i="27"/>
  <c r="I64" i="27"/>
  <c r="H64" i="27"/>
  <c r="G64" i="27"/>
  <c r="E64" i="27"/>
  <c r="F64" i="27" s="1"/>
  <c r="J64" i="27" s="1"/>
  <c r="L63" i="27"/>
  <c r="J63" i="27"/>
  <c r="I63" i="27"/>
  <c r="H63" i="27"/>
  <c r="G63" i="27"/>
  <c r="E63" i="27"/>
  <c r="F63" i="27" s="1"/>
  <c r="K63" i="27" s="1"/>
  <c r="L62" i="27"/>
  <c r="K62" i="27"/>
  <c r="J62" i="27"/>
  <c r="I62" i="27"/>
  <c r="H62" i="27"/>
  <c r="E62" i="27"/>
  <c r="F62" i="27" s="1"/>
  <c r="G62" i="27" s="1"/>
  <c r="L61" i="27"/>
  <c r="K61" i="27"/>
  <c r="J61" i="27"/>
  <c r="I61" i="27"/>
  <c r="G61" i="27"/>
  <c r="E61" i="27"/>
  <c r="F61" i="27" s="1"/>
  <c r="H61" i="27" s="1"/>
  <c r="L60" i="27"/>
  <c r="K60" i="27"/>
  <c r="J60" i="27"/>
  <c r="I60" i="27"/>
  <c r="G60" i="27"/>
  <c r="E60" i="27"/>
  <c r="F60" i="27" s="1"/>
  <c r="H60" i="27" s="1"/>
  <c r="L59" i="27"/>
  <c r="J59" i="27"/>
  <c r="I59" i="27"/>
  <c r="H59" i="27"/>
  <c r="G59" i="27"/>
  <c r="E59" i="27"/>
  <c r="F59" i="27" s="1"/>
  <c r="K59" i="27" s="1"/>
  <c r="L58" i="27"/>
  <c r="K58" i="27"/>
  <c r="I58" i="27"/>
  <c r="H58" i="27"/>
  <c r="G58" i="27"/>
  <c r="E58" i="27"/>
  <c r="F58" i="27" s="1"/>
  <c r="J58" i="27" s="1"/>
  <c r="L57" i="27"/>
  <c r="J57" i="27"/>
  <c r="I57" i="27"/>
  <c r="H57" i="27"/>
  <c r="G57" i="27"/>
  <c r="E57" i="27"/>
  <c r="F57" i="27" s="1"/>
  <c r="K57" i="27" s="1"/>
  <c r="L56" i="27"/>
  <c r="K56" i="27"/>
  <c r="I56" i="27"/>
  <c r="H56" i="27"/>
  <c r="G56" i="27"/>
  <c r="E56" i="27"/>
  <c r="F56" i="27" s="1"/>
  <c r="J56" i="27" s="1"/>
  <c r="L55" i="27"/>
  <c r="K55" i="27"/>
  <c r="I55" i="27"/>
  <c r="H55" i="27"/>
  <c r="G55" i="27"/>
  <c r="E55" i="27"/>
  <c r="F55" i="27" s="1"/>
  <c r="J55" i="27" s="1"/>
  <c r="L54" i="27"/>
  <c r="J54" i="27"/>
  <c r="I54" i="27"/>
  <c r="H54" i="27"/>
  <c r="G54" i="27"/>
  <c r="E54" i="27"/>
  <c r="F54" i="27" s="1"/>
  <c r="K54" i="27" s="1"/>
  <c r="L53" i="27"/>
  <c r="K53" i="27"/>
  <c r="I53" i="27"/>
  <c r="H53" i="27"/>
  <c r="G53" i="27"/>
  <c r="E53" i="27"/>
  <c r="F53" i="27" s="1"/>
  <c r="J53" i="27" s="1"/>
  <c r="L52" i="27"/>
  <c r="J52" i="27"/>
  <c r="I52" i="27"/>
  <c r="H52" i="27"/>
  <c r="G52" i="27"/>
  <c r="E52" i="27"/>
  <c r="F52" i="27" s="1"/>
  <c r="K52" i="27" s="1"/>
  <c r="L41" i="27"/>
  <c r="K41" i="27"/>
  <c r="J41" i="27"/>
  <c r="I41" i="27"/>
  <c r="H41" i="27"/>
  <c r="E41" i="27"/>
  <c r="F41" i="27" s="1"/>
  <c r="G41" i="27" s="1"/>
  <c r="L40" i="27"/>
  <c r="K40" i="27"/>
  <c r="I40" i="27"/>
  <c r="H40" i="27"/>
  <c r="G40" i="27"/>
  <c r="E40" i="27"/>
  <c r="F40" i="27" s="1"/>
  <c r="J40" i="27" s="1"/>
  <c r="L39" i="27"/>
  <c r="K39" i="27"/>
  <c r="J39" i="27"/>
  <c r="I39" i="27"/>
  <c r="H39" i="27"/>
  <c r="E39" i="27"/>
  <c r="F39" i="27" s="1"/>
  <c r="G39" i="27" s="1"/>
  <c r="L38" i="27"/>
  <c r="K38" i="27"/>
  <c r="J38" i="27"/>
  <c r="I38" i="27"/>
  <c r="H38" i="27"/>
  <c r="E38" i="27"/>
  <c r="F38" i="27" s="1"/>
  <c r="G38" i="27" s="1"/>
  <c r="L37" i="27"/>
  <c r="K37" i="27"/>
  <c r="J37" i="27"/>
  <c r="I37" i="27"/>
  <c r="G37" i="27"/>
  <c r="E37" i="27"/>
  <c r="F37" i="27" s="1"/>
  <c r="H37" i="27" s="1"/>
  <c r="L36" i="27"/>
  <c r="K36" i="27"/>
  <c r="J36" i="27"/>
  <c r="I36" i="27"/>
  <c r="G36" i="27"/>
  <c r="E36" i="27"/>
  <c r="F36" i="27" s="1"/>
  <c r="H36" i="27" s="1"/>
  <c r="L35" i="27"/>
  <c r="K35" i="27"/>
  <c r="J35" i="27"/>
  <c r="I35" i="27"/>
  <c r="G35" i="27"/>
  <c r="E35" i="27"/>
  <c r="F35" i="27" s="1"/>
  <c r="H35" i="27" s="1"/>
  <c r="L34" i="27"/>
  <c r="K34" i="27"/>
  <c r="J34" i="27"/>
  <c r="I34" i="27"/>
  <c r="H34" i="27"/>
  <c r="E34" i="27"/>
  <c r="F34" i="27" s="1"/>
  <c r="G34" i="27" s="1"/>
  <c r="L33" i="27"/>
  <c r="K33" i="27"/>
  <c r="J33" i="27"/>
  <c r="I33" i="27"/>
  <c r="G33" i="27"/>
  <c r="E33" i="27"/>
  <c r="F33" i="27" s="1"/>
  <c r="H33" i="27" s="1"/>
  <c r="L32" i="27"/>
  <c r="K32" i="27"/>
  <c r="J32" i="27"/>
  <c r="I32" i="27"/>
  <c r="G32" i="27"/>
  <c r="E32" i="27"/>
  <c r="F32" i="27" s="1"/>
  <c r="H32" i="27" s="1"/>
  <c r="L31" i="27"/>
  <c r="K31" i="27"/>
  <c r="I31" i="27"/>
  <c r="H31" i="27"/>
  <c r="G31" i="27"/>
  <c r="E31" i="27"/>
  <c r="F31" i="27" s="1"/>
  <c r="J31" i="27" s="1"/>
  <c r="L30" i="27"/>
  <c r="K30" i="27"/>
  <c r="I30" i="27"/>
  <c r="H30" i="27"/>
  <c r="G30" i="27"/>
  <c r="E30" i="27"/>
  <c r="F30" i="27" s="1"/>
  <c r="J30" i="27" s="1"/>
  <c r="K29" i="27"/>
  <c r="J29" i="27"/>
  <c r="I29" i="27"/>
  <c r="H29" i="27"/>
  <c r="G29" i="27"/>
  <c r="E29" i="27"/>
  <c r="F29" i="27" s="1"/>
  <c r="L29" i="27" s="1"/>
  <c r="L28" i="27"/>
  <c r="J28" i="27"/>
  <c r="I28" i="27"/>
  <c r="H28" i="27"/>
  <c r="G28" i="27"/>
  <c r="E28" i="27"/>
  <c r="F28" i="27" s="1"/>
  <c r="K28" i="27" s="1"/>
  <c r="K27" i="27"/>
  <c r="J27" i="27"/>
  <c r="I27" i="27"/>
  <c r="H27" i="27"/>
  <c r="G27" i="27"/>
  <c r="E27" i="27"/>
  <c r="F27" i="27" s="1"/>
  <c r="L27" i="27" s="1"/>
  <c r="L26" i="27"/>
  <c r="J26" i="27"/>
  <c r="I26" i="27"/>
  <c r="H26" i="27"/>
  <c r="G26" i="27"/>
  <c r="E26" i="27"/>
  <c r="F26" i="27" s="1"/>
  <c r="K26" i="27" s="1"/>
  <c r="L15" i="27"/>
  <c r="J15" i="27"/>
  <c r="I15" i="27"/>
  <c r="H15" i="27"/>
  <c r="G15" i="27"/>
  <c r="E15" i="27"/>
  <c r="F15" i="27" s="1"/>
  <c r="K15" i="27" s="1"/>
  <c r="K14" i="27"/>
  <c r="J14" i="27"/>
  <c r="I14" i="27"/>
  <c r="H14" i="27"/>
  <c r="G14" i="27"/>
  <c r="E14" i="27"/>
  <c r="F14" i="27" s="1"/>
  <c r="L14" i="27" s="1"/>
  <c r="L13" i="27"/>
  <c r="K13" i="27"/>
  <c r="I13" i="27"/>
  <c r="H13" i="27"/>
  <c r="G13" i="27"/>
  <c r="F13" i="27"/>
  <c r="J13" i="27" s="1"/>
  <c r="L12" i="27"/>
  <c r="K12" i="27"/>
  <c r="I12" i="27"/>
  <c r="H12" i="27"/>
  <c r="G12" i="27"/>
  <c r="F12" i="27"/>
  <c r="J12" i="27" s="1"/>
  <c r="L11" i="27"/>
  <c r="K11" i="27"/>
  <c r="I11" i="27"/>
  <c r="H11" i="27"/>
  <c r="G11" i="27"/>
  <c r="F11" i="27"/>
  <c r="J11" i="27" s="1"/>
  <c r="L10" i="27"/>
  <c r="K10" i="27"/>
  <c r="I10" i="27"/>
  <c r="H10" i="27"/>
  <c r="G10" i="27"/>
  <c r="E10" i="27"/>
  <c r="F10" i="27" s="1"/>
  <c r="J10" i="27" s="1"/>
  <c r="L9" i="27"/>
  <c r="K9" i="27"/>
  <c r="J9" i="27"/>
  <c r="H9" i="27"/>
  <c r="G9" i="27"/>
  <c r="E9" i="27"/>
  <c r="F9" i="27" s="1"/>
  <c r="I9" i="27" s="1"/>
  <c r="K102" i="6" l="1"/>
  <c r="F38" i="11" s="1"/>
  <c r="F39" i="8" s="1"/>
  <c r="G39" i="8" s="1"/>
  <c r="G100" i="27"/>
  <c r="L132" i="27"/>
  <c r="I16" i="27"/>
  <c r="L100" i="27"/>
  <c r="H74" i="27"/>
  <c r="L74" i="27"/>
  <c r="H132" i="27"/>
  <c r="G74" i="27"/>
  <c r="G16" i="27"/>
  <c r="H16" i="27"/>
  <c r="H42" i="27"/>
  <c r="J100" i="27"/>
  <c r="G132" i="27"/>
  <c r="D136" i="27" s="1"/>
  <c r="K132" i="27"/>
  <c r="H136" i="27" s="1"/>
  <c r="I42" i="27"/>
  <c r="K42" i="27"/>
  <c r="J16" i="27"/>
  <c r="K16" i="27"/>
  <c r="J42" i="27"/>
  <c r="I74" i="27"/>
  <c r="H100" i="27"/>
  <c r="K100" i="27"/>
  <c r="L16" i="27"/>
  <c r="G42" i="27"/>
  <c r="L42" i="27"/>
  <c r="K74" i="27"/>
  <c r="J74" i="27"/>
  <c r="I100" i="27"/>
  <c r="J132" i="27"/>
  <c r="I132" i="27"/>
  <c r="G136" i="27" l="1"/>
  <c r="J136" i="27"/>
  <c r="F136" i="27"/>
  <c r="K136" i="27"/>
  <c r="K101" i="6" s="1"/>
  <c r="F37" i="11" s="1"/>
  <c r="F38" i="8" s="1"/>
  <c r="G38" i="8" s="1"/>
  <c r="E136" i="27"/>
  <c r="I136" i="27"/>
  <c r="F28" i="15"/>
  <c r="K99" i="6" l="1"/>
  <c r="F35" i="11" s="1"/>
  <c r="F36" i="8" s="1"/>
  <c r="G36" i="8" s="1"/>
  <c r="K100" i="6"/>
  <c r="F36" i="11" s="1"/>
  <c r="F37" i="8" s="1"/>
  <c r="G37" i="8" s="1"/>
  <c r="G15" i="13"/>
  <c r="G17" i="13" s="1"/>
  <c r="K14" i="24" l="1"/>
  <c r="L365" i="6"/>
  <c r="F103" i="11" s="1"/>
  <c r="F104" i="8" s="1"/>
  <c r="G104" i="8" s="1"/>
  <c r="O19" i="14"/>
  <c r="M13" i="16" l="1"/>
  <c r="M8" i="16"/>
  <c r="M9" i="16"/>
  <c r="M10" i="16"/>
  <c r="M11" i="16"/>
  <c r="M12" i="16"/>
  <c r="L14" i="15"/>
  <c r="L15" i="15"/>
  <c r="L16" i="15"/>
  <c r="L17" i="15"/>
  <c r="L18" i="15"/>
  <c r="L19" i="15"/>
  <c r="L22" i="15"/>
  <c r="L23" i="15"/>
  <c r="L24" i="15"/>
  <c r="L25" i="15"/>
  <c r="L26" i="15"/>
  <c r="L27" i="15"/>
  <c r="L28" i="15"/>
  <c r="L29" i="15"/>
  <c r="I6" i="16" l="1"/>
  <c r="I7" i="16"/>
  <c r="I8" i="16"/>
  <c r="I9" i="16"/>
  <c r="I10" i="16"/>
  <c r="I11" i="16"/>
  <c r="I12" i="16"/>
  <c r="I13" i="16"/>
  <c r="K23" i="17" l="1"/>
  <c r="K36" i="24" l="1"/>
  <c r="K37" i="17" s="1"/>
  <c r="K34" i="24"/>
  <c r="K35" i="17" s="1"/>
  <c r="L35" i="17" s="1"/>
  <c r="K33" i="24"/>
  <c r="K34" i="17" s="1"/>
  <c r="L34" i="17" s="1"/>
  <c r="K21" i="24"/>
  <c r="K22" i="17" s="1"/>
  <c r="L22" i="17" s="1"/>
  <c r="K12" i="24"/>
  <c r="K8" i="24"/>
  <c r="K9" i="17" l="1"/>
  <c r="L9" i="17" s="1"/>
  <c r="L9" i="2"/>
  <c r="L13" i="2"/>
  <c r="M13" i="2" s="1"/>
  <c r="K13" i="17"/>
  <c r="L13" i="17" s="1"/>
  <c r="L357" i="6" l="1"/>
  <c r="F100" i="11" s="1"/>
  <c r="F101" i="8" s="1"/>
  <c r="G101" i="8" s="1"/>
  <c r="K32" i="24" s="1"/>
  <c r="E28" i="15" s="1"/>
  <c r="G28" i="15" l="1"/>
  <c r="K20" i="17"/>
  <c r="L20" i="17" s="1"/>
  <c r="I28" i="15" l="1"/>
  <c r="I29" i="15"/>
  <c r="L32" i="6"/>
  <c r="F19" i="11" s="1"/>
  <c r="F20" i="8" s="1"/>
  <c r="G20" i="8" s="1"/>
  <c r="L30" i="6"/>
  <c r="F18" i="11" s="1"/>
  <c r="F19" i="8" s="1"/>
  <c r="G19" i="8" s="1"/>
  <c r="E8" i="15" l="1"/>
  <c r="G8" i="15" s="1"/>
  <c r="K218" i="6"/>
  <c r="L218" i="6" s="1"/>
  <c r="F61" i="11" s="1"/>
  <c r="F62" i="8" s="1"/>
  <c r="G62" i="8" s="1"/>
  <c r="I9" i="15" l="1"/>
  <c r="M9" i="15" s="1"/>
  <c r="I8" i="15"/>
  <c r="M8" i="15" s="1"/>
  <c r="K216" i="6"/>
  <c r="L216" i="6" l="1"/>
  <c r="F60" i="11" s="1"/>
  <c r="F61" i="8" s="1"/>
  <c r="G61" i="8" s="1"/>
  <c r="K214" i="6"/>
  <c r="L214" i="6" s="1"/>
  <c r="F59" i="11" s="1"/>
  <c r="F60" i="8" s="1"/>
  <c r="G60" i="8" s="1"/>
  <c r="K212" i="6" l="1"/>
  <c r="K27" i="17" l="1"/>
  <c r="L27" i="17" s="1"/>
  <c r="K33" i="17"/>
  <c r="L33" i="17" s="1"/>
  <c r="M28" i="15" l="1"/>
  <c r="M29" i="15"/>
  <c r="M16" i="15" l="1"/>
  <c r="I17" i="15"/>
  <c r="M17" i="15" s="1"/>
  <c r="K26" i="17"/>
  <c r="L26" i="17" s="1"/>
  <c r="K210" i="6" l="1"/>
  <c r="K211" i="6"/>
  <c r="K209" i="6"/>
  <c r="K208" i="6"/>
  <c r="K201" i="6"/>
  <c r="K200" i="6"/>
  <c r="L200" i="6" l="1"/>
  <c r="F56" i="11" s="1"/>
  <c r="F57" i="8" s="1"/>
  <c r="G57" i="8" s="1"/>
  <c r="I15" i="15"/>
  <c r="M15" i="15" s="1"/>
  <c r="M14" i="15"/>
  <c r="K25" i="17"/>
  <c r="L25" i="17" s="1"/>
  <c r="L208" i="6"/>
  <c r="F58" i="11" s="1"/>
  <c r="F59" i="8" s="1"/>
  <c r="G59" i="8" s="1"/>
  <c r="L203" i="6"/>
  <c r="F57" i="11" s="1"/>
  <c r="F58" i="8" s="1"/>
  <c r="G58" i="8" s="1"/>
  <c r="K23" i="24" l="1"/>
  <c r="E12" i="15" s="1"/>
  <c r="G12" i="15" s="1"/>
  <c r="I13" i="15" l="1"/>
  <c r="I12" i="15"/>
  <c r="K133" i="6"/>
  <c r="F12" i="13" l="1"/>
  <c r="K132" i="6"/>
  <c r="K131" i="6"/>
  <c r="K130" i="6"/>
  <c r="K129" i="6"/>
  <c r="K128" i="6"/>
  <c r="K127" i="6"/>
  <c r="K126" i="6"/>
  <c r="K125" i="6"/>
  <c r="K124" i="6"/>
  <c r="K123" i="6"/>
  <c r="K122" i="6"/>
  <c r="K121" i="6"/>
  <c r="K120" i="6"/>
  <c r="K110" i="6"/>
  <c r="K108" i="6"/>
  <c r="L107" i="6" s="1"/>
  <c r="F40" i="11" s="1"/>
  <c r="F41" i="8" s="1"/>
  <c r="G41" i="8" s="1"/>
  <c r="K28" i="17" l="1"/>
  <c r="L28" i="17" s="1"/>
  <c r="M19" i="15" l="1"/>
  <c r="I18" i="15"/>
  <c r="M18" i="15" s="1"/>
  <c r="K119" i="6"/>
  <c r="K118" i="6"/>
  <c r="K117" i="6"/>
  <c r="K115" i="6"/>
  <c r="K114" i="6"/>
  <c r="K113" i="6"/>
  <c r="L34" i="6"/>
  <c r="F20" i="11" s="1"/>
  <c r="F21" i="8" s="1"/>
  <c r="G21" i="8" s="1"/>
  <c r="L28" i="6"/>
  <c r="F17" i="11" s="1"/>
  <c r="F18" i="8" s="1"/>
  <c r="G18" i="8" s="1"/>
  <c r="K26" i="6"/>
  <c r="L26" i="6" s="1"/>
  <c r="F16" i="11" s="1"/>
  <c r="F17" i="8" s="1"/>
  <c r="G17" i="8" s="1"/>
  <c r="L24" i="6"/>
  <c r="F15" i="11" s="1"/>
  <c r="F16" i="8" s="1"/>
  <c r="G16" i="8" s="1"/>
  <c r="K32" i="17"/>
  <c r="L32" i="17" s="1"/>
  <c r="K31" i="17"/>
  <c r="L31" i="17" s="1"/>
  <c r="K29" i="17"/>
  <c r="L29" i="17" s="1"/>
  <c r="K10" i="24" l="1"/>
  <c r="K30" i="17"/>
  <c r="L30" i="17" s="1"/>
  <c r="K24" i="17"/>
  <c r="L24" i="17" s="1"/>
  <c r="K17" i="17"/>
  <c r="L17" i="17" s="1"/>
  <c r="K21" i="17"/>
  <c r="L21" i="17" s="1"/>
  <c r="K112" i="6"/>
  <c r="K111" i="6"/>
  <c r="L110" i="6" l="1"/>
  <c r="M11" i="15"/>
  <c r="M10" i="15"/>
  <c r="M24" i="15"/>
  <c r="M25" i="15"/>
  <c r="I23" i="15"/>
  <c r="M23" i="15" s="1"/>
  <c r="I22" i="15"/>
  <c r="M22" i="15" s="1"/>
  <c r="I27" i="15"/>
  <c r="M27" i="15" s="1"/>
  <c r="M26" i="15"/>
  <c r="K18" i="17"/>
  <c r="L18" i="17" s="1"/>
  <c r="L17" i="2"/>
  <c r="M17" i="2" l="1"/>
  <c r="F12" i="16" s="1"/>
  <c r="H12" i="16" s="1"/>
  <c r="J12" i="16" s="1"/>
  <c r="Q12" i="16" s="1"/>
  <c r="G155" i="6"/>
  <c r="K155" i="6" s="1"/>
  <c r="L155" i="6" s="1"/>
  <c r="F44" i="11" s="1"/>
  <c r="F45" i="8" s="1"/>
  <c r="G45" i="8" s="1"/>
  <c r="F41" i="11"/>
  <c r="F42" i="8" s="1"/>
  <c r="G42" i="8" s="1"/>
  <c r="G153" i="6"/>
  <c r="K153" i="6" s="1"/>
  <c r="L153" i="6" s="1"/>
  <c r="F43" i="11" s="1"/>
  <c r="F44" i="8" s="1"/>
  <c r="G44" i="8" s="1"/>
  <c r="K11" i="17"/>
  <c r="L11" i="17" s="1"/>
  <c r="K367" i="6"/>
  <c r="M12" i="15"/>
  <c r="M13" i="15"/>
  <c r="K12" i="17"/>
  <c r="L12" i="17" s="1"/>
  <c r="L12" i="2"/>
  <c r="K15" i="24" l="1"/>
  <c r="K16" i="17" s="1"/>
  <c r="L16" i="17" s="1"/>
  <c r="M12" i="2"/>
  <c r="F8" i="16" s="1"/>
  <c r="H8" i="16" s="1"/>
  <c r="J8" i="16" s="1"/>
  <c r="Q8" i="16" s="1"/>
  <c r="Q14" i="16" s="1"/>
  <c r="K15" i="17"/>
  <c r="L15" i="17" s="1"/>
  <c r="L11" i="2"/>
  <c r="F8" i="13"/>
  <c r="F17" i="13" s="1"/>
  <c r="M11" i="2" l="1"/>
  <c r="F7" i="16" s="1"/>
  <c r="H7" i="16" s="1"/>
  <c r="J7" i="16" s="1"/>
  <c r="F103" i="8"/>
  <c r="G103" i="8" s="1"/>
  <c r="L15" i="2"/>
  <c r="L16" i="2"/>
  <c r="K368" i="6"/>
  <c r="L368" i="6" s="1"/>
  <c r="M16" i="2" l="1"/>
  <c r="F11" i="16" s="1"/>
  <c r="H11" i="16" s="1"/>
  <c r="J11" i="16" s="1"/>
  <c r="Q11" i="16" s="1"/>
  <c r="K35" i="24"/>
  <c r="L18" i="2" s="1"/>
  <c r="M18" i="2" s="1"/>
  <c r="M15" i="2"/>
  <c r="F10" i="16" s="1"/>
  <c r="H10" i="16" s="1"/>
  <c r="J10" i="16" s="1"/>
  <c r="Q10" i="16" s="1"/>
  <c r="K19" i="17"/>
  <c r="L19" i="17" s="1"/>
  <c r="Q7" i="16" l="1"/>
  <c r="M7" i="15" l="1"/>
  <c r="M6" i="15"/>
  <c r="K36" i="17"/>
  <c r="L36" i="17" s="1"/>
  <c r="F13" i="16"/>
  <c r="H13" i="16" s="1"/>
  <c r="J13" i="16" s="1"/>
  <c r="M30" i="15" l="1"/>
  <c r="Q13" i="16"/>
  <c r="L15" i="6" l="1"/>
  <c r="F11" i="11" s="1"/>
  <c r="F12" i="8" s="1"/>
  <c r="G12" i="8" s="1"/>
  <c r="K9" i="24" s="1"/>
  <c r="K10" i="17" l="1"/>
  <c r="L10" i="17" s="1"/>
  <c r="L10" i="2"/>
  <c r="M10" i="2" s="1"/>
  <c r="F6" i="16" l="1"/>
  <c r="H6" i="16" s="1"/>
  <c r="J6" i="16" s="1"/>
  <c r="Q6" i="16" s="1"/>
  <c r="G29" i="8"/>
  <c r="K13" i="24" s="1"/>
  <c r="F37" i="24" l="1"/>
  <c r="K14" i="17"/>
  <c r="L14" i="17" s="1"/>
  <c r="L14" i="2"/>
  <c r="E19" i="2" l="1"/>
  <c r="M14" i="2"/>
  <c r="D39" i="17"/>
  <c r="C2" i="25" s="1"/>
  <c r="D38" i="17"/>
  <c r="F9" i="16" l="1"/>
  <c r="H9" i="16" s="1"/>
  <c r="J9" i="16" s="1"/>
  <c r="Q9" i="16" s="1"/>
  <c r="E20" i="2"/>
  <c r="O20" i="14" l="1"/>
  <c r="O21" i="14" s="1"/>
  <c r="C3" i="25"/>
  <c r="C4" i="25" s="1"/>
  <c r="C5" i="25" s="1"/>
  <c r="B1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nataj</author>
  </authors>
  <commentList>
    <comment ref="I208" authorId="0" shapeId="0" xr:uid="{00000000-0006-0000-0300-000001000000}">
      <text>
        <r>
          <rPr>
            <b/>
            <sz val="9"/>
            <color indexed="81"/>
            <rFont val="Tahoma"/>
            <family val="2"/>
          </rPr>
          <t>nataj:</t>
        </r>
        <r>
          <rPr>
            <sz val="9"/>
            <color indexed="81"/>
            <rFont val="Tahoma"/>
            <family val="2"/>
          </rPr>
          <t xml:space="preserve">
وزن مخصوص
</t>
        </r>
      </text>
    </comment>
  </commentList>
</comments>
</file>

<file path=xl/sharedStrings.xml><?xml version="1.0" encoding="utf-8"?>
<sst xmlns="http://schemas.openxmlformats.org/spreadsheetml/2006/main" count="2200" uniqueCount="608">
  <si>
    <t>ملاحظات</t>
  </si>
  <si>
    <t>حجم- سطح- وزن</t>
  </si>
  <si>
    <t>ارتفاع</t>
  </si>
  <si>
    <t>عرض</t>
  </si>
  <si>
    <t>طول</t>
  </si>
  <si>
    <t>تعداد مشابه</t>
  </si>
  <si>
    <t>واحد</t>
  </si>
  <si>
    <t>ردیف فهرست بها</t>
  </si>
  <si>
    <t>شرح عملیات</t>
  </si>
  <si>
    <t>ردیف</t>
  </si>
  <si>
    <t>مترمكعب</t>
  </si>
  <si>
    <t>فصل 2: عملیات خاکی با دست</t>
  </si>
  <si>
    <t>متر مربع</t>
  </si>
  <si>
    <t>-</t>
  </si>
  <si>
    <t>متر مکعب-کیلومتر</t>
  </si>
  <si>
    <t>متر مکعب</t>
  </si>
  <si>
    <t>كيلوگرم</t>
  </si>
  <si>
    <t>تهيه و اجراي بتن با شن و ماسه شسته طبيعي يا شکسته با مقاومت فشاري مشخصه 25 مگاپاسكال.</t>
  </si>
  <si>
    <t>080106</t>
  </si>
  <si>
    <t>تهيه و اجراي بتن با شن و ماسه شسته طبيعي يا شكسته، با 150 كيلو گرم سيمان در متر مكعب بتن.</t>
  </si>
  <si>
    <t>080102</t>
  </si>
  <si>
    <t>080201</t>
  </si>
  <si>
    <t>080310</t>
  </si>
  <si>
    <t>تهيه و اجراي بتن سبك با پوكه معدني و 150 كيلوگرم سيمان در متر مكعب بتن.</t>
  </si>
  <si>
    <t>اضافه بها به رديف‌هاي بتن‌ريزي، در صورت مصرف بتن در بتن مسلح.</t>
  </si>
  <si>
    <t>مترمربع</t>
  </si>
  <si>
    <t>فصل 16 : کارهای فولادی سبک</t>
  </si>
  <si>
    <t>فصل 3: عملیات خاکی با ماشین</t>
  </si>
  <si>
    <t>فصل 4: عملیات بنایی با سنگ</t>
  </si>
  <si>
    <t>فصل 6: قالب بندی</t>
  </si>
  <si>
    <t>فصل 7: کارهای فولادی با میلگرد</t>
  </si>
  <si>
    <t>فصل 8 : بتن درجا</t>
  </si>
  <si>
    <t>فصل 10: سقف سبک بتنی</t>
  </si>
  <si>
    <t>فصل 11: آجر کاری و شفته ریزی</t>
  </si>
  <si>
    <t>فصل 13: عایق کاری رطوبتی</t>
  </si>
  <si>
    <t>کیلوگرم</t>
  </si>
  <si>
    <t>فصل 18 : اندودکاری و بندکشی</t>
  </si>
  <si>
    <t>فصل 19 : کارهای چوبی</t>
  </si>
  <si>
    <t>فصل 20 : کاشی و سرامیک کاری</t>
  </si>
  <si>
    <t>مترطول</t>
  </si>
  <si>
    <t>فصل 22 : کارهای سنگی با سنگ پلاک</t>
  </si>
  <si>
    <t>فصل 23 : کارهای پلاستیکی</t>
  </si>
  <si>
    <t>فصل 24 : برش و نصب شیشه</t>
  </si>
  <si>
    <t>اضافه بها نسبت به رديف‌هاي تهيه و نصب شيشه اگر شيشه به صورت دوجداره تهيه و مصرف شود، برحسب محيط شيشه دوجداره شده.</t>
  </si>
  <si>
    <t>020102</t>
  </si>
  <si>
    <t>030701</t>
  </si>
  <si>
    <t>030702</t>
  </si>
  <si>
    <t>030703</t>
  </si>
  <si>
    <t>030704</t>
  </si>
  <si>
    <t>040101</t>
  </si>
  <si>
    <t>فصل 28 : حمل و نقل</t>
  </si>
  <si>
    <t>280101</t>
  </si>
  <si>
    <t>280102</t>
  </si>
  <si>
    <t>280201</t>
  </si>
  <si>
    <t>تن - كيلومتر</t>
  </si>
  <si>
    <t>شرح فصل</t>
  </si>
  <si>
    <t>شماره فصل</t>
  </si>
  <si>
    <t>عملیات خاکی با دست</t>
  </si>
  <si>
    <t>عملیات خاکی با ماشین</t>
  </si>
  <si>
    <t>کارهای فولادی با میلگرد</t>
  </si>
  <si>
    <t>بتن درجا</t>
  </si>
  <si>
    <t>عایق کاری رطوبتی</t>
  </si>
  <si>
    <t>کارهای چوبی</t>
  </si>
  <si>
    <t>کاشی و سرامیک کاری</t>
  </si>
  <si>
    <t>برش و نصب شیشه</t>
  </si>
  <si>
    <t>بهای کل</t>
  </si>
  <si>
    <t>پروژه متره و برآورد</t>
  </si>
  <si>
    <t>جمع</t>
  </si>
  <si>
    <t>130303</t>
  </si>
  <si>
    <t>کارهای فولادی سنگین</t>
  </si>
  <si>
    <t>شرح</t>
  </si>
  <si>
    <t>بتن مگر</t>
  </si>
  <si>
    <t>مجموع</t>
  </si>
  <si>
    <t>نقل از لیستوفر</t>
  </si>
  <si>
    <t>اضافه بها نسبت به رديفهاي تهيه و نصب سنگ
پلاك در سطوح افقي، در صورتي كه سنگهاي پلاك
در سطوح قايم نصب شوند.</t>
  </si>
  <si>
    <t>فرش موزاییک</t>
  </si>
  <si>
    <t>متر طول</t>
  </si>
  <si>
    <t>1.مشخصات پیمان</t>
  </si>
  <si>
    <t>2-مشخصات صورت وضعیت ها و دوره ها</t>
  </si>
  <si>
    <t>1-1</t>
  </si>
  <si>
    <t>2-1</t>
  </si>
  <si>
    <t>3-1</t>
  </si>
  <si>
    <t>نام مشاور یا دستگاه نظارت :</t>
  </si>
  <si>
    <t>4-1</t>
  </si>
  <si>
    <t>5-1</t>
  </si>
  <si>
    <t>6-1</t>
  </si>
  <si>
    <t>7-1</t>
  </si>
  <si>
    <t>8-1</t>
  </si>
  <si>
    <t>3-خلاصه محاسبه تعدیل</t>
  </si>
  <si>
    <t>فهرست بهای منضم به پیمان</t>
  </si>
  <si>
    <t>مبلغ تعدیل</t>
  </si>
  <si>
    <t>مبلغ به ریال</t>
  </si>
  <si>
    <t xml:space="preserve">جمع مبالغ تعدیل لغایت صورت وضعیت قبلی شماره </t>
  </si>
  <si>
    <t>تعدیل مابه التفاوت صورت وضعیت موقت و صورت وضعیت قبل از آن(نقل از جدول 3)</t>
  </si>
  <si>
    <t xml:space="preserve">جمع مبالغ تعدیل تا صورت وضعیت موقت شماره ................(حاصل جمع دو ردیف فوق) </t>
  </si>
  <si>
    <t>دوره کارکرد</t>
  </si>
  <si>
    <t>فصل</t>
  </si>
  <si>
    <t>مبلغ صورت وضعیت فعلی شماره 2</t>
  </si>
  <si>
    <t>مبلغ صورت وضعیت فعلی شماره 1</t>
  </si>
  <si>
    <t>نسبت مدت کارکرد دوره به مدت کارکرد</t>
  </si>
  <si>
    <t>مبلغ کارکرد در دوره</t>
  </si>
  <si>
    <t>شاخص مبنا</t>
  </si>
  <si>
    <t>شاخص دوره کارکرد</t>
  </si>
  <si>
    <t>ضریب تعدیل</t>
  </si>
  <si>
    <t>سال</t>
  </si>
  <si>
    <t>سه ماهه</t>
  </si>
  <si>
    <t>اول</t>
  </si>
  <si>
    <t>030501</t>
  </si>
  <si>
    <t>3</t>
  </si>
  <si>
    <t>1</t>
  </si>
  <si>
    <t>060301</t>
  </si>
  <si>
    <t>060501</t>
  </si>
  <si>
    <t>ستون طبقه اول</t>
  </si>
  <si>
    <t>ستون طبقه دوم</t>
  </si>
  <si>
    <t>070301</t>
  </si>
  <si>
    <t>220601</t>
  </si>
  <si>
    <t>مترمکعب</t>
  </si>
  <si>
    <t>درب ورودی</t>
  </si>
  <si>
    <t>درب ورودی پارکینگ</t>
  </si>
  <si>
    <t>پروفیل فریم درب پارکینگ</t>
  </si>
  <si>
    <t>پروفیل فریم درب ورودی</t>
  </si>
  <si>
    <t>شاخک های اتصال</t>
  </si>
  <si>
    <t>لوله اصلی نرده پله بیرونی</t>
  </si>
  <si>
    <t>لوله اصلی نرده پله دایرهای</t>
  </si>
  <si>
    <t>لوله اصلی نرده بالکن شمالی</t>
  </si>
  <si>
    <t>لوله اصلی نرده بالکن جنوبی</t>
  </si>
  <si>
    <t>فصل 25:رنگ آمیزی</t>
  </si>
  <si>
    <t>لوله اصلی نرده void</t>
  </si>
  <si>
    <t>سقف طبقه دوم</t>
  </si>
  <si>
    <t>سقف طبقه همکف</t>
  </si>
  <si>
    <t>لنگه</t>
  </si>
  <si>
    <t>نمای شمالی</t>
  </si>
  <si>
    <t>کسر پنجره شمالی</t>
  </si>
  <si>
    <t>191104</t>
  </si>
  <si>
    <t>190802</t>
  </si>
  <si>
    <t>بتن سقف و تیرچه بلوک</t>
  </si>
  <si>
    <t>حجم ملات یا بتن یا بنایی</t>
  </si>
  <si>
    <t>مقدار سنگ قلوه در بلوکاژ و درناژ</t>
  </si>
  <si>
    <t>حمل کل مصالح اجری از نکا تا بابل</t>
  </si>
  <si>
    <t>حمل کل مصالح سنگی از معادن آمل تا بابل</t>
  </si>
  <si>
    <t>سقف</t>
  </si>
  <si>
    <t>ضافه بها به ردیفهای ١۶٠٣٠١ تا ١۶٠٣٠٣، در صورتی که
ورق در یک رو رنگی باشد</t>
  </si>
  <si>
    <t>لوله دودکش و ناوادن</t>
  </si>
  <si>
    <t>درهای اتاق خواب</t>
  </si>
  <si>
    <t>190706</t>
  </si>
  <si>
    <t>مقدار آجر(تن)</t>
  </si>
  <si>
    <t>مقدار آهن مصرفی(تن)</t>
  </si>
  <si>
    <t>مقدار شن و ماسه(تن)</t>
  </si>
  <si>
    <t>مقدار سیمان(تن)</t>
  </si>
  <si>
    <t>گودبرداری</t>
  </si>
  <si>
    <t>سطح زمین</t>
  </si>
  <si>
    <t>فصل 12:بتن پیش ساخته و بلوک چینی</t>
  </si>
  <si>
    <t>بنایی با بلوک سیمانی توخالی به ضخامت حدود 20 سانتی متر و ملات ماسه و سیمان 1:5</t>
  </si>
  <si>
    <t>فصل 12: بتن پیش ساخته و بلوک چینی</t>
  </si>
  <si>
    <t>مابه التفاوت صورت وضعیت</t>
  </si>
  <si>
    <t>ریز متره</t>
  </si>
  <si>
    <t>مشاور:</t>
  </si>
  <si>
    <t>نام قسمت:</t>
  </si>
  <si>
    <t>شماره صفحه:</t>
  </si>
  <si>
    <t>شماره صورت وضعیت:</t>
  </si>
  <si>
    <t>شماره قرداد:</t>
  </si>
  <si>
    <t>مقدار جزیی</t>
  </si>
  <si>
    <t>مقدار کلی</t>
  </si>
  <si>
    <t>شماره قرارداد:</t>
  </si>
  <si>
    <t>ضرایب</t>
  </si>
  <si>
    <t>مبلغ با ضریب</t>
  </si>
  <si>
    <t>بالاسری</t>
  </si>
  <si>
    <t>تجهیز</t>
  </si>
  <si>
    <t>عملیات تخریب</t>
  </si>
  <si>
    <t>آسفالت</t>
  </si>
  <si>
    <t>خلاصه فصول(صورت وضعیت1)</t>
  </si>
  <si>
    <t xml:space="preserve">ردیف </t>
  </si>
  <si>
    <t>مبلغ بدون ضریب</t>
  </si>
  <si>
    <t>خلاصه فصول(صورت وضعیت2)</t>
  </si>
  <si>
    <t>عملیات بنایی با سنک</t>
  </si>
  <si>
    <t>قالب بندی چوبی</t>
  </si>
  <si>
    <t>قالب بندی فلزی</t>
  </si>
  <si>
    <t>طبقات</t>
  </si>
  <si>
    <t>خلاصه مالی</t>
  </si>
  <si>
    <t>جمع کل فصل</t>
  </si>
  <si>
    <t>سقف بتنی</t>
  </si>
  <si>
    <t>آجرکاری و شفته ریزی</t>
  </si>
  <si>
    <t>بتن پیش ساخته و بلوک چینی</t>
  </si>
  <si>
    <t>عایق کاری حرارتی</t>
  </si>
  <si>
    <t>کارهای فولادی سبک</t>
  </si>
  <si>
    <t>کارهای آلومینیومی</t>
  </si>
  <si>
    <t>اندود کاری وبندکشی</t>
  </si>
  <si>
    <t>کارهای سنگی با سنگ پلاک</t>
  </si>
  <si>
    <t>کارهای پلاستیکی و پلیمری</t>
  </si>
  <si>
    <t>رنگ آمیزی</t>
  </si>
  <si>
    <t>زیر اساس و اساس</t>
  </si>
  <si>
    <t>حمل ونقل</t>
  </si>
  <si>
    <t>کارهای دستمزدی</t>
  </si>
  <si>
    <t>شماره صفحه</t>
  </si>
  <si>
    <t>شماره صورت وضعیت</t>
  </si>
  <si>
    <t>جمع کل فصول(ریال)</t>
  </si>
  <si>
    <t>جمع فصول با احتساب ضرایب (ریال):</t>
  </si>
  <si>
    <t>جمع فصول بدون احتساب ضرایب (ریال):</t>
  </si>
  <si>
    <t>خلاصه متره</t>
  </si>
  <si>
    <t>توضیحات</t>
  </si>
  <si>
    <t>واحد کار</t>
  </si>
  <si>
    <t>مبلغ صورت وضعیت قبلی شماره 1</t>
  </si>
  <si>
    <t>مبلغ صورت وضعیت قبلی شماره 0</t>
  </si>
  <si>
    <t>مبلغ کارکرد دوره</t>
  </si>
  <si>
    <t>فهرست</t>
  </si>
  <si>
    <t>لیستوفر</t>
  </si>
  <si>
    <t>جدول مصالح مصرفی</t>
  </si>
  <si>
    <t>ریزمتره</t>
  </si>
  <si>
    <t>مالی</t>
  </si>
  <si>
    <t>خلاصه فصول صورت وضعیت 1</t>
  </si>
  <si>
    <t>خلاصه فصول -صورت وضعیت 2</t>
  </si>
  <si>
    <t>تعدیل 1 به صفر</t>
  </si>
  <si>
    <t>صفحه اول تعدیل (2)</t>
  </si>
  <si>
    <t>تعدیل 2 به 1</t>
  </si>
  <si>
    <t>قیمت تمام شده</t>
  </si>
  <si>
    <t>صفحه اول تعدیل(1)</t>
  </si>
  <si>
    <t xml:space="preserve">نقل از ریز متره (ردیف) </t>
  </si>
  <si>
    <t>2</t>
  </si>
  <si>
    <t>4</t>
  </si>
  <si>
    <t>سقف سبک بتنی</t>
  </si>
  <si>
    <t>8</t>
  </si>
  <si>
    <t>10</t>
  </si>
  <si>
    <t>12</t>
  </si>
  <si>
    <t>اضافه بها نسبت به ردیف های تهیه و نصب سنگ پلاک برای تهیه و اجرای کامل اسکوپ دز سنگهای پلاک بجز سنگ های گرانیت برای سطوح قائم.</t>
  </si>
  <si>
    <t>کیلو گرم</t>
  </si>
  <si>
    <t>تهیه، ساخت و جا گذاری شبکه به ابعاد ٧×٧ سانتی مترداخل کلاف چوبی در، از چوب داخلی به ضخامت ۶ میلی متر</t>
  </si>
  <si>
    <t>تن-کیلومتر</t>
  </si>
  <si>
    <t>درب ورودی و نرده</t>
  </si>
  <si>
    <t>صورت وضعیت شماره: 2</t>
  </si>
  <si>
    <t>صورت وضعیت شماره: 1</t>
  </si>
  <si>
    <t>دوم</t>
  </si>
  <si>
    <t>مقدار آهن مصرفی در فصل 7</t>
  </si>
  <si>
    <t>مقدار آهن مصرفی در فصل 16</t>
  </si>
  <si>
    <t>مشاور : ...................................</t>
  </si>
  <si>
    <t>Pos</t>
  </si>
  <si>
    <t>Φ</t>
  </si>
  <si>
    <t>شكل</t>
  </si>
  <si>
    <t>طول خم</t>
  </si>
  <si>
    <t>تعداد</t>
  </si>
  <si>
    <t>طول 
m</t>
  </si>
  <si>
    <t>وزن (kg)</t>
  </si>
  <si>
    <t>Shape</t>
  </si>
  <si>
    <t>Φ8</t>
  </si>
  <si>
    <t>Φ10</t>
  </si>
  <si>
    <t>Φ12</t>
  </si>
  <si>
    <t>Φ16</t>
  </si>
  <si>
    <t>Φ18</t>
  </si>
  <si>
    <t>Φ20</t>
  </si>
  <si>
    <t>2_1</t>
  </si>
  <si>
    <t>2_2</t>
  </si>
  <si>
    <t>2_3</t>
  </si>
  <si>
    <t>3_1</t>
  </si>
  <si>
    <t>جمع وزن‌ها (kg)</t>
  </si>
  <si>
    <t>1_2</t>
  </si>
  <si>
    <t>1_3</t>
  </si>
  <si>
    <t>1_5</t>
  </si>
  <si>
    <t>1_6</t>
  </si>
  <si>
    <t>3_2</t>
  </si>
  <si>
    <t>5</t>
  </si>
  <si>
    <t>5_1</t>
  </si>
  <si>
    <t>6</t>
  </si>
  <si>
    <t>7</t>
  </si>
  <si>
    <t>1_1</t>
  </si>
  <si>
    <t>1_4</t>
  </si>
  <si>
    <t>1_7</t>
  </si>
  <si>
    <t>4_1</t>
  </si>
  <si>
    <t>Φ14</t>
  </si>
  <si>
    <t>Φ6</t>
  </si>
  <si>
    <t>11</t>
  </si>
  <si>
    <t>زیگزاگ تیرچه</t>
  </si>
  <si>
    <t>1-2</t>
  </si>
  <si>
    <t>1-3</t>
  </si>
  <si>
    <t>1-4</t>
  </si>
  <si>
    <t>طولی تیرچه پایین</t>
  </si>
  <si>
    <t>2-2</t>
  </si>
  <si>
    <t>2-3</t>
  </si>
  <si>
    <t>2-4</t>
  </si>
  <si>
    <t>طولی تیرچه بالا</t>
  </si>
  <si>
    <t>3-2</t>
  </si>
  <si>
    <t>3-3</t>
  </si>
  <si>
    <t>3-4</t>
  </si>
  <si>
    <t>کلاف</t>
  </si>
  <si>
    <t>4-2</t>
  </si>
  <si>
    <t>4-3</t>
  </si>
  <si>
    <t>افت حرارت</t>
  </si>
  <si>
    <t>6-2</t>
  </si>
  <si>
    <t>6-3</t>
  </si>
  <si>
    <t>نام قسمت:پی</t>
  </si>
  <si>
    <t>نام قسمت:ستون</t>
  </si>
  <si>
    <t>نام قسمت:تیر</t>
  </si>
  <si>
    <t>نام قسمت:پله</t>
  </si>
  <si>
    <t>3_3</t>
  </si>
  <si>
    <t>3_4</t>
  </si>
  <si>
    <t>3_5</t>
  </si>
  <si>
    <t>4_2</t>
  </si>
  <si>
    <t>9</t>
  </si>
  <si>
    <t>نام قسمت:تیرچه</t>
  </si>
  <si>
    <t>ملات کاشی کاری ها و موزاییک کاری و سنگ پلاک ملات 1:4</t>
  </si>
  <si>
    <t>کارهای بنایی با بلوک سیمانی</t>
  </si>
  <si>
    <t>کارهای بنایی با بلوک سفالی ملات1:5</t>
  </si>
  <si>
    <t>بتن ریزی تیر و ستون و فونداسیون</t>
  </si>
  <si>
    <t>کندن زمین در زمین‌های خاکی و ریختن خاک‌های کنده شده به کنار محل‌های مربوط</t>
  </si>
  <si>
    <t>تسطیح و رگلاژ بستر خاکریز یا بستر کنده شده، که با ماشین انجام شده باشد</t>
  </si>
  <si>
    <t>تسطیح</t>
  </si>
  <si>
    <t>ریختن خاک‌ها یا مصالح سنگی موجود در کنار پی‌ها، گودها و ... به درون آنها به صورت لایه لایه و در هر عمق و پخش و تسطیح لازم</t>
  </si>
  <si>
    <t>بارگیری</t>
  </si>
  <si>
    <t>سنگ چینی</t>
  </si>
  <si>
    <t>ستون طبقه همکف</t>
  </si>
  <si>
    <t>ستون طبقه سوم</t>
  </si>
  <si>
    <t>ستون خرپشته</t>
  </si>
  <si>
    <t>سقف  طبقه اول</t>
  </si>
  <si>
    <t>سقف  طبقه سوم</t>
  </si>
  <si>
    <t>طره پشت ساختمان</t>
  </si>
  <si>
    <t>طره جلو ساختمان</t>
  </si>
  <si>
    <t>بین آکس A1 تا A4 (طبقه اول)</t>
  </si>
  <si>
    <t>بین آکس A1 تا A4  (همکف)</t>
  </si>
  <si>
    <t>بین آکس A1 تا A4 (طبقه دوم)</t>
  </si>
  <si>
    <t>بین آکس A1 تا A4 (طبقه سوم)</t>
  </si>
  <si>
    <t>پاگرد</t>
  </si>
  <si>
    <t>پلکان</t>
  </si>
  <si>
    <t>جداره پاگرد</t>
  </si>
  <si>
    <t>جداره پلکان</t>
  </si>
  <si>
    <t>بین آکس A1 تا E1</t>
  </si>
  <si>
    <t>بین اکس A1 تا A4</t>
  </si>
  <si>
    <t>تهيه، بريدن، خم كردن و كار گذاشتن ميل گردآجدار به قطر 12 تا 18 ميلي‌متر، براي بتن مسلح با سيم پيچي لازم .</t>
  </si>
  <si>
    <t>تهيه، بريدن، خم كردن و كار گذاشتن ميل گردآجدار به قطر 20 تا 40 ميلي‌متر، براي بتن مسلح با سيم پيچي لازم .</t>
  </si>
  <si>
    <t>تهيه، بريدن، خم كردن و كار گذاشتن ميل گردآجدار به قطر تا10 ميلي‌متر، براي بتن مسلح با سيم پيچي لازم .</t>
  </si>
  <si>
    <t>بین آکس  A1 تا C1 (تیر محور 1)(همکف)</t>
  </si>
  <si>
    <t>پله پاگرد</t>
  </si>
  <si>
    <t>پله پلکان</t>
  </si>
  <si>
    <t>سقف طبقات</t>
  </si>
  <si>
    <t>سقف اتاق پله بام</t>
  </si>
  <si>
    <t>فونداسیون بین آکس A1 تا E1</t>
  </si>
  <si>
    <t>فونداسیون بین آکس A2 تا E2</t>
  </si>
  <si>
    <t>فونداسیون بین اکس A1 تا A4</t>
  </si>
  <si>
    <t>فونداسیون بین اکس C1 تا C4</t>
  </si>
  <si>
    <t>حجم بتن ریزی</t>
  </si>
  <si>
    <t>آجر كاري دیوار های داخلی طبقات + بام + فونداسیون</t>
  </si>
  <si>
    <t>آجر كاري دیوار های خارجی طبقات</t>
  </si>
  <si>
    <t>اضافه بهای دیوار چینی به صورت دیوار دو جداره، به ازای هر متر مربع دیوار دو جداره که هم زمان چیده شود. (یک طرف اندازه گیری میشود).</t>
  </si>
  <si>
    <t>پی قطعه 1 در راستا Y</t>
  </si>
  <si>
    <t>پی قطعه 1 در راستا X</t>
  </si>
  <si>
    <t>پی قطعه 2 در راستا Y</t>
  </si>
  <si>
    <t>پی قطعه 2 در راستا X</t>
  </si>
  <si>
    <t>پی قطعه 3 در راستا Y</t>
  </si>
  <si>
    <t>پی قطعه 3 در راستا X</t>
  </si>
  <si>
    <t>پی قطعه 4 در راستا Y</t>
  </si>
  <si>
    <t>پی قطعه 4 در راستا X</t>
  </si>
  <si>
    <t>پی قطعه 5 در راستا Y</t>
  </si>
  <si>
    <t>پی قطعه 5 در راستا X</t>
  </si>
  <si>
    <t>پی قطعه 6 در راستا Y</t>
  </si>
  <si>
    <t>پی قطعه 6 در راستا X</t>
  </si>
  <si>
    <t>دستمزد قابلمه اي كردن در و چهارچوب، به ازاي هر متر طول قابلمه.</t>
  </si>
  <si>
    <t>تهیه،ساخت و نصب چهارچوب در، از چوب نراد خارجی به سطح مقطع 50 تا 75 سانتی متر مربع، به طور کامل.</t>
  </si>
  <si>
    <t>نصب در پیش ساخته چوبی داخلی و یراق کوبی آن (بدون بهای یراق آلات آن)</t>
  </si>
  <si>
    <t>تهیه، ساخت  و نصب در کمد و گنجه از ام.دی.اف به ضخامت حدود 16 میلی متر و نصب نوار پی.وی.سی در محیط آن به همراه یراق کوبی.</t>
  </si>
  <si>
    <t xml:space="preserve">تهیه، ساخت و نصب در یا پنجره یو.پی.وی.سی به همراه نوار لاستیک آب بند و ورق تقویتی گالوانیزه  </t>
  </si>
  <si>
    <t>پنجره کوتاه اتاق خواب(کشویی)</t>
  </si>
  <si>
    <t xml:space="preserve"> پنجره بلند اتاق خواب(لولا از بالا)</t>
  </si>
  <si>
    <t>پنجره  حمام</t>
  </si>
  <si>
    <t>پنجره سرویس بهداشتی</t>
  </si>
  <si>
    <t>پنجره آشپزخانه</t>
  </si>
  <si>
    <t>پنجره منحنی پذیرایی</t>
  </si>
  <si>
    <t>پنجره  پذیرایی</t>
  </si>
  <si>
    <t>پنجره مطبخ</t>
  </si>
  <si>
    <t xml:space="preserve"> تهیه نوار پلاستیکی جهت نصب شیشه( بر حسب سطح شیشه ی نصب شده)</t>
  </si>
  <si>
    <t>پنجره حمام و سرویس بهداشتی</t>
  </si>
  <si>
    <t xml:space="preserve"> تهیه چسب سیلیکون جهت نصب شیشه( بر حسب سطح شیشه ی نصب شده)</t>
  </si>
  <si>
    <t>تهیه مصالح و اجرای رنگ پلاستیک روی سطوح گچی یا صفحات گچی دیوارها و سقف ها</t>
  </si>
  <si>
    <t>دیوار طبقه</t>
  </si>
  <si>
    <t>سقف طبقه</t>
  </si>
  <si>
    <t>تهیه مصالح و اجرای رنگ روغنی کامل روی کارهای فلزی</t>
  </si>
  <si>
    <t>کف بام</t>
  </si>
  <si>
    <t>جدار بام</t>
  </si>
  <si>
    <t>کف حمام  طبقات</t>
  </si>
  <si>
    <t>جدار حمام  طبقات</t>
  </si>
  <si>
    <t>کف دستشویی طبقات</t>
  </si>
  <si>
    <t>جداردستشویی طبقات</t>
  </si>
  <si>
    <t xml:space="preserve"> اندود گچ و خاک به ضخامت تا 2.5 سانتيمتر، روي سطوح قايم.</t>
  </si>
  <si>
    <t>گچ و خاک سقف همکف</t>
  </si>
  <si>
    <t>گچ و خاک سقف طبقات</t>
  </si>
  <si>
    <t>گچ و خاک سقف خرپشته</t>
  </si>
  <si>
    <t>گچ و خاک پله</t>
  </si>
  <si>
    <t>گچ و خاک دیوار طبقه همکف</t>
  </si>
  <si>
    <t>گچ و خاک دیوار طبقات</t>
  </si>
  <si>
    <t>گچ و خاک دیوار بام</t>
  </si>
  <si>
    <t>گچ و خاک دبوار زمین</t>
  </si>
  <si>
    <t xml:space="preserve"> اندود گچ و خاک به ضخامت تا 2.5 سانتيمتر، براي زير سقفها.</t>
  </si>
  <si>
    <t xml:space="preserve"> سفيد کاري روي سطوح قايم و پرداخت آن با گچ کشته.</t>
  </si>
  <si>
    <t>گچ دیوار طبقه همکف</t>
  </si>
  <si>
    <t>گچ  دیوار طبقات</t>
  </si>
  <si>
    <t>گچ دیوار بام</t>
  </si>
  <si>
    <t>گچ  دبوار زمین</t>
  </si>
  <si>
    <t xml:space="preserve"> سفيد کاري زير سقف ها و پرداخت آن با گچ کشته.</t>
  </si>
  <si>
    <t>گچ  سقف همکف</t>
  </si>
  <si>
    <t>گچ سقف طبقات</t>
  </si>
  <si>
    <t>گچ سقف خرپشته</t>
  </si>
  <si>
    <t>گچ پله</t>
  </si>
  <si>
    <t>ملات سیمان دیوار طبقه همکف</t>
  </si>
  <si>
    <t>ملات سیمان دیوار طبقات</t>
  </si>
  <si>
    <t>ملات سیمان دیوار بام</t>
  </si>
  <si>
    <t>ملات سیمان دیوار زمین</t>
  </si>
  <si>
    <t xml:space="preserve"> اندود سيماني به ضخامت  تا 2 سانتيمتر روي سطوح قايم، با ملات ماسه سيمان 1:4.</t>
  </si>
  <si>
    <t>ملات سیمان سقف همکف</t>
  </si>
  <si>
    <t>ملات سیمان سقف طبقات</t>
  </si>
  <si>
    <t>ملات سیمان سقف خرپشته</t>
  </si>
  <si>
    <t>ملات سیمان پله</t>
  </si>
  <si>
    <t>ﺷﺨﻢ زدن ﻫﺮ ﻧﻮع زﻣﯿﻦ ﻏﯿﺮﺳنگی ﺑﺎ وﺳﯿﻠﻪ مکانیکی ﺑﻪ ﻋﻤﻖ ﺗﺎ 35 سانتی متر.</t>
  </si>
  <si>
    <t>کندن زﻣﯿﻦ در زﻣﯿﻦ ﻫﺎی ﺧاکی ﺑﺎ ﺑﻮﻟﺪوزر ﯾﺎ وﺳﯿﻠﻪ ﻣﺸﺎﺑﻪ و حمل مواد حاصل تا فاصله 20 متر از مرکز ثقل برداشت و توده کردن آن.</t>
  </si>
  <si>
    <t>کندن زﻣﯿﻦ در صورت ﻟزوم استفاده از ﺑﯿﻞ ﻫﯿﺪرولیکی ﯾﺎ وسیله مشابه در زمین های خاکی و ریختن خاک کنده شده در کنار محل های مربوط.</t>
  </si>
  <si>
    <t xml:space="preserve">ﻟﺠﻦ ﺑﺮداری در صورت لزوم استفاده از ﺑﯿﻞ ﻫﯿﺪروﻟیکی ﯾﺎ وﺳﯿﻠﻪ ﻣﺸﺎﺑﻪ در زﻣﯿﻦ ﻫﺎی لجنی و ﺣﻤﻞ و ﺗﺨﻠﯿﻪ ﻣﻮاد کنده شده تا فاصله 20 متر از مرکز ثقل برداشت.    </t>
  </si>
  <si>
    <t>بارگیری مواد ﺣﺎﺻﻞ از عملیات خاکیﯾﺎ ﺧﺎک های ﺗوده شده و  ﺣﻤﻞ آن ﺑﺎ ﮐﺎﻣﯿﻮن ﯾﺎ ﻫﺮﻧﻮع وﺳﯿﻠﻪ ﻣکانیکی دیگر ﺗﺎ ﻓﺎﺻﻠﻪ 100 متری مرکز ثقل برداشت و تخلیه آن.</t>
  </si>
  <si>
    <t>ﺣﻤﻞ ﻣﻮاد ﺣﺎﺻﻞ از عملیات خاکی  ﯾﺎ ﺧﺎک های توده شده، وقتی که فاصله حمل بیش از 100 متر تا 500 متر باشد، به ازای هر 100 متر مازاد بر 100 متر اول (کسر 100 متر به تناسب محاسبه می‌شود).</t>
  </si>
  <si>
    <t>020501</t>
  </si>
  <si>
    <t>020504</t>
  </si>
  <si>
    <t>030101</t>
  </si>
  <si>
    <t>030103</t>
  </si>
  <si>
    <t>030503</t>
  </si>
  <si>
    <t>ﺣﻤﻞ ﻣﻮاد ﺣﺎﺻﻞ از عملیات خاکی ﯾﺎ ﺧﺎک های توده شده، وقتی ﮐﻪ ﻓﺎﺻﻠﻪ ﺣﻤﻞ ﺑﯿﺶ از500 متر تا 10 کیلومتر باشد، برای ﻫﺮ ﮐﯿﻠﻮﻣﺘﺮ ﻣﺎزاد ﺑﺮ 500 متر اول، برای راه های آسفالتی (ﮐﺴﺮ ﮐﯿﻠﻮﻣﺘﺮ ﺑﻪ  ﻧﺴﺒﺖ ﻗﯿﻤﺖ ﯾک ﮐﯿﻠﻮﻣﺘﺮ ﻣﺤﺎﺳﺒﻪ می‌شود).</t>
  </si>
  <si>
    <t>ﺣﻤﻞ ﻣﻮاد ﺣﺎﺻﻞ از عملیات خاکی ﯾﺎ ﺧﺎک های توده شده، وقتی ﮐﻪ ﻓﺎﺻﻠﻪ ﺣﻤﻞ ﺑﯿﺶ از 10 کیلومتر تا 30 کیلومتر باشد، برای ﻫﺮ ﮐﯿﻠﻮﻣﺘﺮ ﻣﺎزاد ﺑﺮ 10 کیلومتر، برای راه های آسفالتی (ﮐﺴﺮ ﮐﯿﻠﻮﻣﺘﺮ، ﺑﻪ  ﻧﺴﺒﺖ بهای ﯾک ﮐﯿﻠﻮﻣﺘﺮ ﻣﺤﺎﺳﺒﻪ می‌شود).</t>
  </si>
  <si>
    <t>040501</t>
  </si>
  <si>
    <t>060101</t>
  </si>
  <si>
    <t>060102</t>
  </si>
  <si>
    <t>060401</t>
  </si>
  <si>
    <t>060701</t>
  </si>
  <si>
    <t>ﺗﻬﯿﻪ وﺳﺎﯾﻞ و ﻗﺎﻟﺐ ﺑﻨﺪی ﺑﺎ استفاده از ﻗﺎﻟﺐ ﻓﻮﻻدی درﭘﯽ ﻫﺎ و شناژهای پی.</t>
  </si>
  <si>
    <t>ﺗﻬﯿﻪ وﺳﺎﯾﻞ و قالب بندی ﺑﺎ استفاده ز ﻗﺎﻟﺐ ﻓﻮﻻدی، برای بتن ریزی پشت جدول، کف سازی و بتن مگر به هر ارتفاع.</t>
  </si>
  <si>
    <t>ﺗﻬﯿﻪ وﺳﺎﯾﻞ و قالب بندی ﺑﺎ استفاده از ﻗﺎﻟﺐ ﻓﻮﻻدی در تیر های بتنی تا ارتفاع حداکثر3/5 متر.</t>
  </si>
  <si>
    <t>بین آکس A1 تا E1  (همکف)</t>
  </si>
  <si>
    <t>بین آکس  C2 تا C1  (همکف)</t>
  </si>
  <si>
    <t>بین آکس  B3 تا B2  (همکف)</t>
  </si>
  <si>
    <t>بین آکس  B4 تا B3  (همکف)</t>
  </si>
  <si>
    <t>بین آکس  A1 تا E1 (طبقه اول)</t>
  </si>
  <si>
    <t>بین آکس  C2 تا C1 (طبقه اول)</t>
  </si>
  <si>
    <t>بین آکس  B3 تا B2 (طبقه اول)</t>
  </si>
  <si>
    <t>بین آکس  B4 تا B3 (طبقه اول)</t>
  </si>
  <si>
    <t>بین آکس  A1 تا E1 (طبقه دوم)</t>
  </si>
  <si>
    <t>بین آکس  C2 تا C1 (طبقه دوم)</t>
  </si>
  <si>
    <t>بین آکس  B3 تا B2 (طبقه دوم)</t>
  </si>
  <si>
    <t>بین آکس  B4 تا B3 (طبقه دوم)</t>
  </si>
  <si>
    <t>بین آکس  A1 تا E1 (طبقه سوم)</t>
  </si>
  <si>
    <t>بین آکس  C2 تا C1 (طبقه سوم)</t>
  </si>
  <si>
    <t>بین آکس  B3 تا B2 (طبقه سوم)</t>
  </si>
  <si>
    <t>بین آکس  B4 تا B3 (طبقه سوم)</t>
  </si>
  <si>
    <t xml:space="preserve">ﺗﻬﯿﻪ وﺳﺎﯾﻞ و ﻗﺎﻟﺐ بندی  ﺑﺎ استفاده از قالب  فولادی در ﭘﻠﻪ ﻫﺎی بتنی ﺷﺎﻣﻞ  ﺗﻤﺎم ﯾﺎ ﺑرخی از اجزای آن ﻧﻈﯿﺮ ﺗﯿﺮ، تاوه، دﺳﺖ  انداز، کف ﭘﻠﻪ و ﻣﺎﻧﻨﺪ آن ﺑﻪ ﻃﻮر ﮐﺎﻣﻞ در ﻫﺮ ارتفاع و ﺑﻪ ﻫﺮ شکل. </t>
  </si>
  <si>
    <t>070201</t>
  </si>
  <si>
    <t>070202</t>
  </si>
  <si>
    <t>070203</t>
  </si>
  <si>
    <t>بین آکس  A2 تا B2 (تیر محور 2)(همکف)</t>
  </si>
  <si>
    <t>بین آکس  B2 تا D2 (همکف)</t>
  </si>
  <si>
    <t>بین آکس  A1 تا A2 (همکف)</t>
  </si>
  <si>
    <t>بین آکس  A2 تا A3 (همکف)</t>
  </si>
  <si>
    <t>بین آکس  A3 تا A4 (همکف)</t>
  </si>
  <si>
    <t>بین آکس  A1 تا C1 (تیر محور 1)(طبقه اول)</t>
  </si>
  <si>
    <t>بین آکس  A2 تا B2 (تیر محور 2)(طبقه اول)</t>
  </si>
  <si>
    <t>بین آکس  B2 تا D2 (طبقه اول)</t>
  </si>
  <si>
    <t>بین آکس  A1 تا A2 (طبقه اول)</t>
  </si>
  <si>
    <t>بین آکس  A2 تا A3 (طبقه اول)</t>
  </si>
  <si>
    <t>بین آکس  A3 تا A4 (طبقه اول)</t>
  </si>
  <si>
    <t>بین آکس  A1 تا C1 (تیر محور 1)(طبقه دوم)</t>
  </si>
  <si>
    <t>بین آکس  A2 تا B2 (تیر محور 2)(طبقه دوم)</t>
  </si>
  <si>
    <t>بین آکس  B2 تا D2 (طبقه دوم)</t>
  </si>
  <si>
    <t>بین آکس  A1 تا A2 (طبقه دوم)</t>
  </si>
  <si>
    <t>بین آکس  A2 تا A3 (طبقه دوم)</t>
  </si>
  <si>
    <t>بین آکس  A3 تا A4 (طبقه دوم)</t>
  </si>
  <si>
    <t>بین آکس  A1 تا C1 (تیر محور 1)(طبقه سوم)</t>
  </si>
  <si>
    <t>بین آکس  A2 تا B2 (تیر محور 2)(طبقه سوم)</t>
  </si>
  <si>
    <t>بین آکس  B2 تا D2 (طبقه سوم)</t>
  </si>
  <si>
    <t>بین آکس  A1 تا A2 (طبقه سوم)</t>
  </si>
  <si>
    <t>بین آکس  A2 تا A3 (طبقه سوم)</t>
  </si>
  <si>
    <t>بین آکس  A3 تا A4 (طبقه سوم)</t>
  </si>
  <si>
    <t>080302</t>
  </si>
  <si>
    <t xml:space="preserve">شمشه گيري سطوح قايم و سقفها، با ملات ماسه سيمان </t>
  </si>
  <si>
    <t>شمشه گیری</t>
  </si>
  <si>
    <t>تهیه، ﺣﻤﻞ و رﯾﺨﺘﻦ ﻣﺼﺎﻟﺢ داﻧﻪ ای زهکش ﻃﺒﻖ مشخصات ﺑﻪ انضمام ﭘﺨﺶ و ﺗﺴﻄﯿﺢ آن ها.</t>
  </si>
  <si>
    <t>200121</t>
  </si>
  <si>
    <t>تهیه و نصب کاشی های سراميكی لعابدار یا بدون لعاب روی سطوح قائم با سطح تا 16 دسي‌متر مربع.</t>
  </si>
  <si>
    <t>سرویس بهداشتی طبقات</t>
  </si>
  <si>
    <t>حمام طبقات</t>
  </si>
  <si>
    <t>آشپزخانه طبقات</t>
  </si>
  <si>
    <t>تهیه و نصب کاشی های سراميكی لعابدار یا بدون لعاب روی سطوح افقی با سطح تا 16 دسي‌متر مربع.</t>
  </si>
  <si>
    <t>کف طبقات</t>
  </si>
  <si>
    <t>200321</t>
  </si>
  <si>
    <t>کسر پنجره جنوبی</t>
  </si>
  <si>
    <t>کسر تراس شمالی</t>
  </si>
  <si>
    <t>سنگ پاگرد پله</t>
  </si>
  <si>
    <t>نمای جنوبی (ضریب 1.35 به علت ابعاد 60*60)</t>
  </si>
  <si>
    <t>کف انبارها (ضریب 1.5 به علت ضخامت 3 سانتی‌متری)</t>
  </si>
  <si>
    <t>نمای شمالی و جنوبی و پیشانی پله</t>
  </si>
  <si>
    <t xml:space="preserve">سنگ پیشانی پله </t>
  </si>
  <si>
    <t>حمل سیمان پاکتی، مصالح سنگی، آهن آلات، آجر و بلوک، هرگاه فاصله محل تهیه تا محل کارگاه، بیش از 30 کیلومتر و تا 75 کیلومتر باشد، برای تمام طول مسیر پس از کسر 30 کیلومتر</t>
  </si>
  <si>
    <t>سنگ چيني دركف با سنگ قلوه</t>
  </si>
  <si>
    <t xml:space="preserve">تهیه وسایل و قالب بندی با استفاده از قالب فولادی در ستون ها و شناژهای قائم با مقطع چهار ضلعی تا ارتفاع حداکثر3.5 متر </t>
  </si>
  <si>
    <t>تهیه وسایل و قالب بندی با استفاده از قالب فولادی در ستون ها و شناژهای قائم با مقطع چهار ضلعی تا ارتفاع حداکثر3.5 متر</t>
  </si>
  <si>
    <t>تهیه وسایل و قالب بندی با استفاده از قالب فولادی در تاوه ها(دال‌ها)تا ارتفاع حداکثر ٣٫۵ متر</t>
  </si>
  <si>
    <t>اضافه بهاي مصرف ميل گرد، وقتي به صورت خرپا در تيرچه‌هاي پيش ساخته  مصرف شود.</t>
  </si>
  <si>
    <t>اضافه بهاي مصرف ميل گرد، وقتي به صورت خرپا در تيرچه‌هاي پيش ساخته مصرف شود.</t>
  </si>
  <si>
    <t>اضافه بها برای بتن ریزی سقف ها، دیوارها، ستون ها، شناژها و تیرهایی که همراه سقف بتن ریزی شوند.</t>
  </si>
  <si>
    <t>اجراي سقف تیرچه و بلوک به ضخامت 20 سانتي متر با تيرچه پاشنه بتنی و بلوك توخالي بتنی، شامل تهيه تمام مصالح به استثناي ميل گرد، و تهيه تجهيزات لازم به طور كامل.</t>
  </si>
  <si>
    <t xml:space="preserve"> آجرکاري به ضخامت بيش از 22 سانتيمتر با بلوک سفال و ملات ماسه سیمان 1:5</t>
  </si>
  <si>
    <t>دیوار با ضخامت 7تا 11 سانتیمتر با بلوک سفال و ملات ماسه سیمان 1:5</t>
  </si>
  <si>
    <t>آجرکاري به ضخامت بيش از 22 سانتيمتر با بلوک سفال و ملات ماسه سیمان 1:5</t>
  </si>
  <si>
    <t>عايق كاري رطوبتي، با عايق پيش ساخته درجه يك متشكل از قير پلاستیکی، الياف پلي استر نوع نبافته و تيشو به ضخامت 3.5تا 4 ميلي متر، به انضمام قشرآستر براي سطوح حمام ها، توالت ها و روي پي ها و مانند آن.</t>
  </si>
  <si>
    <t>تهيه، ساخت و نصب در و پنجره فولادی از نبشي،
سپري، ناوداني، ميل گرد ورق و مانند آن، با جاسازي
و دستمزد نصب يراق آلات همراه با جوشكاري و
ساييدن لازم.</t>
  </si>
  <si>
    <t>تهيه، ساخت و نصب چهارچوب، در و پنجره فولادی از پروفيل‌هاي تو خالي، با جاسازي و دستمزد نصب يراق آلات همراه با جوشكاري وساييدن لازم.</t>
  </si>
  <si>
    <t>تهيه، ساخت و نصب حفاظ نرده و نرده بان و قابسازي فولادی كف پله‌ها از نبشی، سپری، ناودانی و میلگرد، ورق و مانند آن، باجا سازي و دستمزد نصب يراق آلات همراه با جوشكاري وساييدن لازم.</t>
  </si>
  <si>
    <t>تهیه مصالح و اجرای پوشش سقف، با ورق گالوانیزه کرکره
ای، با تمام وسایل و لوازم نصب</t>
  </si>
  <si>
    <t>تهیه، ساخت و نصب لوله ناودان و دودکش به هر قطر و ضخامت از ورق گالوانیزه با اتصالات مربوط و تمام وسایل و لوازم نصب</t>
  </si>
  <si>
    <t>180216</t>
  </si>
  <si>
    <t xml:space="preserve"> اندود سيماني به ضخامت تا 2 سانتيمتر، روی سطوح افقی با ملات ماسه سيمان 1:4 </t>
  </si>
  <si>
    <t xml:space="preserve">اندود سيماني به ضخامت تا 2 سانتيمتر، روی سطوح افقی با ملات ماسه سيمان 1:4 </t>
  </si>
  <si>
    <t>تهیه و ساخت و نصب کلاف در از چوب نراد خارجی به سطح مقطع 15 تا 25 سانتی متر مربع، همراه  با قیدهای  چوبی برای نصب قفل و تقویت محل لولا، به طور کامل</t>
  </si>
  <si>
    <t>تهیه و نصب پوشش یک روی در، از ام. دی. اف (MDF) به ضخامت حدود ٣ میلی متر، با پرس کردن</t>
  </si>
  <si>
    <t>تهیه و نصب پوشش یک روی در، از ام. دی. اف (MDF)به ضخامت حدود ٣ میلی متر، با پرس کردن</t>
  </si>
  <si>
    <t>تهیه و نصب قرنیز چوبی از چوب نراد خارجی به ضخامت ١ تا ١٫۵ سانتی متر</t>
  </si>
  <si>
    <t>تهیه مصالح و طبقه بندی و تقسیمات داخلی عمودی و افقی کمدها وگنجه ها با ام. دی. اف (MDF)رنگی به ضخامت حدود 16 میلیمتر با تکیه گاههای لازم و نصب نوار پی. وی. سی. در لبه نمایان آن، بر حسب سطوح نصب شده طبقات و تقسیمات داخلی</t>
  </si>
  <si>
    <t>حمل سیمان پاکتی، مصالح سنگی، آهن آلات، آجر و بلوک، هرگاه فاصله محل تهیه تا محل کارگاه، بیش از 30 کیلومتر و تا 150 کیلومتر باشد، برای تمام طول مسیر پس از کسر 30 کیلومتر</t>
  </si>
  <si>
    <t>پروفیل فریم درب سرویس بهداشتی، اتاق خواب و تراس</t>
  </si>
  <si>
    <t>160105</t>
  </si>
  <si>
    <t>تهيه، ساخت و نصب حفاظ نرده و نرده بان و قابسازي فلزي كف پله‌ها از لوله سياه و پروفيل‌هاي تو خالي، باجا سازي و دستمزد نصب يراق آلات همراه با جوشكاري وساييدن لازم.</t>
  </si>
  <si>
    <t>160315</t>
  </si>
  <si>
    <t>اضافه بها  در صورتی که ورق گالوانیزه در یک رو رنگی پخته شده در کوره باشد</t>
  </si>
  <si>
    <t xml:space="preserve">شماره صورت وضعیت: 1 </t>
  </si>
  <si>
    <t>شماره صورت وضعیت: 2</t>
  </si>
  <si>
    <t>مبلغ</t>
  </si>
  <si>
    <t>ریال</t>
  </si>
  <si>
    <t>جمع کل هزینه اجرا</t>
  </si>
  <si>
    <t>فصل 21 : فرش موزاییک و کفپوش بتنی</t>
  </si>
  <si>
    <t>فرش کف پیلوت و حیاط با موزاییک ماشینی پرسی تک لایه با سطح صاف</t>
  </si>
  <si>
    <t>كف زير پيلوت موزاييك فرنگي 40*40   (ضریب 1.5 به علت ضخامت 3 سانتی‌متری)</t>
  </si>
  <si>
    <t>تهیه و نصب سنگ پلاک مرمریت سفید خوی (آذربایجان غربی) در سطوح افقی.</t>
  </si>
  <si>
    <t>حمل کل فولاد مصرفی (230 کیلومتر)</t>
  </si>
  <si>
    <t xml:space="preserve">کارفرما: </t>
  </si>
  <si>
    <t>پیمانکار:</t>
  </si>
  <si>
    <t>تاریخ:</t>
  </si>
  <si>
    <t>آب‌پاشی و کوبیدن زمین طبیعی یا بستر خاک‌ریزها یا سطوح کنده‌شده و مانند آن‌ها، تا عمق ١۵ سانتی‌متر با تراکم ٩٠ درصد به روش پروکتور اصلاحی.</t>
  </si>
  <si>
    <t>030803</t>
  </si>
  <si>
    <t>تسطیح بستر خاک‌ریزها یا سطوح کنده‌شده (به‌جز شیروانی‌ها) با گریدر یا سایر وسایل مکانیکی.</t>
  </si>
  <si>
    <t>030801</t>
  </si>
  <si>
    <t>تسطیح بستر</t>
  </si>
  <si>
    <t>تحکیم بستر</t>
  </si>
  <si>
    <t>اضافه بها به‌ ردیف های ٠٢٠١٠٢ و ٠٢٠١٠۴، هرگاه عمق کندن زمین بیش از ٢ متر باشد، برای حجم واقع بین ٢ تا ۴ متر، یک‌بار</t>
  </si>
  <si>
    <t>020201</t>
  </si>
  <si>
    <t>کارفرما:</t>
  </si>
  <si>
    <t xml:space="preserve">پیمانکار: </t>
  </si>
  <si>
    <t xml:space="preserve">تاریخ: </t>
  </si>
  <si>
    <t>280103</t>
  </si>
  <si>
    <t>حمل سیمان پاکتی، مصالح سنگی، آهن آلات، آجر و بلوک، هرگاه فاصله محل تهیه تا محل کارگاه، بیش از 30 کیلومتر و تا 300 کیلومتر باشد، برای تمام طول مسیر پس از کسر 30 کیلومتر</t>
  </si>
  <si>
    <t>بهای واحد (ریال)</t>
  </si>
  <si>
    <t>تهيه و نصب سنگ پلاک تراورتن کرم رامشه (اصفهان) در سطوح  افقي</t>
  </si>
  <si>
    <t>220128</t>
  </si>
  <si>
    <t>منطقه</t>
  </si>
  <si>
    <t xml:space="preserve">نام کارفرما : </t>
  </si>
  <si>
    <t xml:space="preserve">نام سازنده یا پیمانکار : </t>
  </si>
  <si>
    <t xml:space="preserve">پروژه : </t>
  </si>
  <si>
    <t xml:space="preserve"> هزینه اجرای کار بر اساس متر مربع</t>
  </si>
  <si>
    <t xml:space="preserve">پیمانکار : </t>
  </si>
  <si>
    <t>كارفرما :</t>
  </si>
  <si>
    <t xml:space="preserve">كارفرما : </t>
  </si>
  <si>
    <t>پیمانکار :</t>
  </si>
  <si>
    <t>دانشجو:</t>
  </si>
  <si>
    <t>3- وضعیت تعدیل قرارداد تا این صورت وضعیت</t>
  </si>
  <si>
    <t>نام پروژه :ساختمان 3 طبقه</t>
  </si>
  <si>
    <t>نام پروژه: ساختمان 3 طبقه</t>
  </si>
  <si>
    <t>موضوع پیمان : ساختمان 3 طبقه</t>
  </si>
  <si>
    <t>آب‌پاشی و کوبیدن زمین طبیعی یا بستر خاک‌ریزها یا سطوح کنده‌شده و مانند آن‌ها، تا عمق ١۵ سانتی‌متر با تراکم ٩5 درصد به روش پروکتور اصلاحی.</t>
  </si>
  <si>
    <t>030804</t>
  </si>
  <si>
    <t>حمل کل مصالح سنگی  (75 کیلومتر)</t>
  </si>
  <si>
    <t>حمل کل سیمان مصرفی (75 کیلومتر)</t>
  </si>
  <si>
    <t>حمل کل آجر وسفال (180 کیلومتر)</t>
  </si>
  <si>
    <t>آب‌پاشی و کوبیدن زمین طبیعی یا بستر خاک‌ریزها یا سطوح کنده‌شده و مانند آن‌ها، تا عمق ١۵ سانتی‌متر با تراکم 95 درصد به روش پروکتور اصلاحی.</t>
  </si>
  <si>
    <t>اجراي سقف تیرچه و بلوک به ضخامت 25 سانتي متر با تيرچه پاشنه بتنی و بلوك توخالي بتنی، شامل تهيه تمام مصالح به استثناي ميل گرد، و تهيه تجهيزات لازم به طور كامل.</t>
  </si>
  <si>
    <t>100102</t>
  </si>
  <si>
    <t>تهیه و نصب سنگ پلاک مرمریت کاشمر (خراسان رضوی) در سطوح افقی.</t>
  </si>
  <si>
    <t>تهیه و نصب سنگ پلاک مرمریت  کاشمر (خراسان رضوی) در سطوح افقی.</t>
  </si>
  <si>
    <t xml:space="preserve"> نصب سنگ ازاره گرانیت </t>
  </si>
  <si>
    <t>تهیه و نصب سنگ پلاک گرانیت مشکی نطنز (اصفهان) در سطوح افقی.</t>
  </si>
  <si>
    <t>ضافه بها به ردیف های تهیه و نصب سنگ پلاک، برای تهیه
و اجرای کامل اسکوپ در سنگ های گرانیت برای سطوح
قائم.</t>
  </si>
  <si>
    <t>سنگ ازاره</t>
  </si>
  <si>
    <t xml:space="preserve">نام استاد: </t>
  </si>
  <si>
    <t>فهرست بهای: 1404</t>
  </si>
  <si>
    <t>فهرست بهای:1404</t>
  </si>
  <si>
    <t>فهرست بهای: ابنیه 1404</t>
  </si>
  <si>
    <t>\</t>
  </si>
  <si>
    <t>فهرس بهای: ابنیه 1404</t>
  </si>
  <si>
    <t>مدت مندرج در پیمان :           6      ماه</t>
  </si>
  <si>
    <t>مدت پیمان (مدت مندرج در پیمان و مدت های تمدید شده) : 6 ماه</t>
  </si>
  <si>
    <t>دوره مبنای پیمان : سه ماهه     چهارم         سال 1403</t>
  </si>
  <si>
    <t>تاریخ شروع به کار : 1404/01/01</t>
  </si>
  <si>
    <t xml:space="preserve">1-2.تاریخ صورت وضعیت شماره1 1404/02/31 </t>
  </si>
  <si>
    <t xml:space="preserve">2-2.تاریخ صورت وضعیت شماره2 1404/06/31 </t>
  </si>
  <si>
    <t xml:space="preserve">3-2.مدت كاركرد(روز) : </t>
  </si>
  <si>
    <t>4-2.مدت كاركرد در دوره های سه ماهه مربوط به صورت وضعیت1</t>
  </si>
  <si>
    <t>1-4-2.مدت كاركرد در دوره های سه ماهه اول سال 62 روز</t>
  </si>
  <si>
    <t>5-2.مدت كاركرد در دوره های سه ماهه مربوط به صورت وضعیت2</t>
  </si>
  <si>
    <t>1-5-2.مدت كاركرد در دوره های سه ماهه اول سال 31 روز</t>
  </si>
  <si>
    <t>2-5-2.مدت كاركرد در دوره های سه ماهه دوم سال 93 روز</t>
  </si>
  <si>
    <t>3-5-2.مدت كاركرد در دوره های سه ماهه سوم سال 0 روز</t>
  </si>
  <si>
    <t>6-2.نسبت مدت كاركرد در هر دوره سه ماهه به مدت كاركرد :</t>
  </si>
  <si>
    <t xml:space="preserve">1-6-2.مدت كاركرد در دوره های سه ماهه اول سال 0.25 </t>
  </si>
  <si>
    <t xml:space="preserve">2-6-2.مدت كاركرد در دوره های سه ماهه دوم سال 0.75   </t>
  </si>
  <si>
    <t>فهرست بهای رشته :1404</t>
  </si>
  <si>
    <t xml:space="preserve">از تاریخ :1404/01/01                تا تاریخ:   1404/02/31 </t>
  </si>
  <si>
    <t>دوره مبنای پیمان: سه ماهه چهارم سال 1403</t>
  </si>
  <si>
    <t>فهرست بهای رشته: ابنیه 1404</t>
  </si>
  <si>
    <t>از تاریخ:  1404/02/31                           تا تاریخ:              1404/06/31</t>
  </si>
  <si>
    <t>دوره مبنای پیمان: سه ماهه چهارم  1403</t>
  </si>
  <si>
    <t>برآورد هزینه اجرای کار بر اساس فهرست بهای واحد پایه رشته ابنیه 1404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</si>
</sst>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
    <numFmt numFmtId="166" formatCode="0.0000"/>
    <numFmt numFmtId="167" formatCode="#,##0.000"/>
    <numFmt numFmtId="168" formatCode="#,##0.0"/>
    <numFmt numFmtId="169" formatCode="[$-2000401]0"/>
    <numFmt numFmtId="170" formatCode="_-* #,##0_-;_-* #,##0\-;_-* &quot;-&quot;??_-;_-@_-"/>
  </numFmts>
  <fonts count="32" x14ac:knownFonts="1">
    <font>
      <sz val="11"/>
      <color theme="1"/>
      <name val="Arial"/>
      <family val="2"/>
      <scheme val="minor"/>
    </font>
    <font>
      <sz val="11"/>
      <color theme="1"/>
      <name val="B Nazanin"/>
      <charset val="178"/>
    </font>
    <font>
      <b/>
      <sz val="11"/>
      <color rgb="FF3F3F3F"/>
      <name val="Arial"/>
      <family val="2"/>
      <charset val="178"/>
      <scheme val="minor"/>
    </font>
    <font>
      <sz val="12"/>
      <color theme="1"/>
      <name val="B Nazanin"/>
      <charset val="178"/>
    </font>
    <font>
      <sz val="12"/>
      <name val="B Nazanin"/>
      <charset val="178"/>
    </font>
    <font>
      <b/>
      <sz val="10"/>
      <name val="B Nazanin"/>
      <charset val="178"/>
    </font>
    <font>
      <sz val="10"/>
      <name val="B Nazanin"/>
      <charset val="178"/>
    </font>
    <font>
      <sz val="10"/>
      <color theme="1"/>
      <name val="B Nazanin"/>
      <charset val="178"/>
    </font>
    <font>
      <b/>
      <sz val="10"/>
      <color theme="1"/>
      <name val="B Nazanin"/>
      <charset val="178"/>
    </font>
    <font>
      <sz val="10"/>
      <color rgb="FFFF0000"/>
      <name val="B Nazanin"/>
      <charset val="178"/>
    </font>
    <font>
      <b/>
      <sz val="10"/>
      <color rgb="FFFF0000"/>
      <name val="B Nazanin"/>
      <charset val="178"/>
    </font>
    <font>
      <sz val="10"/>
      <name val="Arial"/>
      <family val="2"/>
      <scheme val="minor"/>
    </font>
    <font>
      <sz val="9"/>
      <color indexed="81"/>
      <name val="Tahoma"/>
      <family val="2"/>
    </font>
    <font>
      <b/>
      <sz val="9"/>
      <color indexed="81"/>
      <name val="Tahoma"/>
      <family val="2"/>
    </font>
    <font>
      <sz val="10"/>
      <name val="Arial"/>
      <family val="2"/>
    </font>
    <font>
      <sz val="10"/>
      <color theme="1"/>
      <name val="Arial"/>
      <family val="2"/>
      <scheme val="minor"/>
    </font>
    <font>
      <sz val="11"/>
      <color theme="1"/>
      <name val="Arial"/>
      <family val="2"/>
      <scheme val="minor"/>
    </font>
    <font>
      <u/>
      <sz val="11"/>
      <color theme="10"/>
      <name val="Arial"/>
      <family val="2"/>
      <scheme val="minor"/>
    </font>
    <font>
      <b/>
      <sz val="12"/>
      <color theme="1"/>
      <name val="B Nazanin"/>
      <charset val="178"/>
    </font>
    <font>
      <b/>
      <sz val="11"/>
      <name val="B Nazanin"/>
      <charset val="178"/>
    </font>
    <font>
      <b/>
      <sz val="11"/>
      <color theme="1"/>
      <name val="Arial"/>
      <family val="2"/>
      <scheme val="minor"/>
    </font>
    <font>
      <b/>
      <sz val="14"/>
      <color theme="1"/>
      <name val="B Nazanin"/>
      <charset val="178"/>
    </font>
    <font>
      <b/>
      <sz val="10"/>
      <name val="Times New Roman"/>
      <family val="1"/>
    </font>
    <font>
      <sz val="10"/>
      <name val="Times New Roman"/>
      <family val="1"/>
    </font>
    <font>
      <sz val="11"/>
      <color theme="1"/>
      <name val="Times New Roman"/>
      <family val="1"/>
    </font>
    <font>
      <b/>
      <sz val="11"/>
      <color theme="1"/>
      <name val="B Nazanin"/>
      <charset val="178"/>
    </font>
    <font>
      <b/>
      <sz val="9"/>
      <color theme="1"/>
      <name val="B Nazanin"/>
      <charset val="178"/>
    </font>
    <font>
      <b/>
      <sz val="8"/>
      <color theme="1"/>
      <name val="B Nazanin"/>
      <charset val="178"/>
    </font>
    <font>
      <sz val="10"/>
      <color rgb="FF000000"/>
      <name val="Times New Roman"/>
      <family val="1"/>
    </font>
    <font>
      <sz val="8"/>
      <name val="Arial"/>
      <family val="2"/>
      <scheme val="minor"/>
    </font>
    <font>
      <b/>
      <sz val="20"/>
      <color theme="1"/>
      <name val="B Nazanin"/>
      <charset val="178"/>
    </font>
    <font>
      <sz val="12"/>
      <color rgb="FF000000"/>
      <name val="B Nazanin"/>
      <charset val="178"/>
    </font>
  </fonts>
  <fills count="16">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rgb="FFFF0000"/>
        <bgColor indexed="64"/>
      </patternFill>
    </fill>
    <fill>
      <patternFill patternType="solid">
        <fgColor theme="5" tint="-0.49998474074526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4"/>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090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9">
    <xf numFmtId="0" fontId="0" fillId="0" borderId="0"/>
    <xf numFmtId="0" fontId="2" fillId="2" borderId="13" applyNumberFormat="0" applyAlignment="0" applyProtection="0"/>
    <xf numFmtId="0" fontId="14" fillId="0" borderId="0"/>
    <xf numFmtId="164" fontId="16" fillId="0" borderId="0" applyFont="0" applyFill="0" applyBorder="0" applyAlignment="0" applyProtection="0"/>
    <xf numFmtId="0" fontId="17" fillId="0" borderId="0" applyNumberFormat="0" applyFill="0" applyBorder="0" applyAlignment="0" applyProtection="0"/>
    <xf numFmtId="0" fontId="16" fillId="0" borderId="0"/>
    <xf numFmtId="0" fontId="14" fillId="0" borderId="0"/>
    <xf numFmtId="0" fontId="16" fillId="0" borderId="0"/>
    <xf numFmtId="0" fontId="28" fillId="0" borderId="0"/>
  </cellStyleXfs>
  <cellXfs count="71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4" fontId="1" fillId="0" borderId="0" xfId="0" applyNumberFormat="1" applyFont="1" applyAlignment="1">
      <alignment horizontal="center" vertical="center"/>
    </xf>
    <xf numFmtId="3" fontId="1" fillId="0" borderId="0" xfId="0" applyNumberFormat="1" applyFont="1" applyAlignment="1">
      <alignment horizontal="center" vertical="center"/>
    </xf>
    <xf numFmtId="3" fontId="0" fillId="0" borderId="0" xfId="0" applyNumberFormat="1"/>
    <xf numFmtId="0" fontId="1" fillId="0" borderId="0" xfId="0" applyFont="1" applyAlignment="1">
      <alignment wrapText="1"/>
    </xf>
    <xf numFmtId="0" fontId="6" fillId="0" borderId="0" xfId="0" applyFont="1"/>
    <xf numFmtId="0" fontId="3" fillId="0" borderId="0" xfId="0" applyFont="1" applyAlignment="1">
      <alignment horizontal="center" vertical="center"/>
    </xf>
    <xf numFmtId="0" fontId="7" fillId="0" borderId="0" xfId="0" applyFont="1"/>
    <xf numFmtId="0" fontId="7" fillId="0" borderId="0" xfId="0" applyFont="1" applyAlignment="1">
      <alignment horizontal="center" vertical="center"/>
    </xf>
    <xf numFmtId="0" fontId="9" fillId="0" borderId="0" xfId="0" applyFont="1"/>
    <xf numFmtId="0" fontId="7" fillId="0" borderId="0" xfId="0" applyFont="1" applyAlignment="1">
      <alignment horizontal="right" vertical="center" wrapText="1"/>
    </xf>
    <xf numFmtId="0" fontId="7" fillId="0" borderId="0" xfId="0" applyFont="1" applyAlignment="1">
      <alignment horizontal="center"/>
    </xf>
    <xf numFmtId="0" fontId="7" fillId="0" borderId="0" xfId="0" applyFont="1" applyAlignment="1">
      <alignment horizontal="right" wrapText="1"/>
    </xf>
    <xf numFmtId="0" fontId="3" fillId="0" borderId="0" xfId="0" applyFont="1"/>
    <xf numFmtId="2" fontId="7" fillId="0" borderId="0" xfId="0" applyNumberFormat="1" applyFont="1" applyAlignment="1">
      <alignment horizontal="center" vertical="center"/>
    </xf>
    <xf numFmtId="2" fontId="1" fillId="0" borderId="0" xfId="0" applyNumberFormat="1" applyFont="1" applyAlignment="1">
      <alignment horizontal="center"/>
    </xf>
    <xf numFmtId="20" fontId="1" fillId="0" borderId="0" xfId="0" applyNumberFormat="1" applyFont="1"/>
    <xf numFmtId="0" fontId="1" fillId="0" borderId="0" xfId="0" applyFont="1" applyAlignment="1">
      <alignment horizontal="left"/>
    </xf>
    <xf numFmtId="2" fontId="7" fillId="0" borderId="0" xfId="0" applyNumberFormat="1" applyFont="1" applyAlignment="1">
      <alignment horizontal="center"/>
    </xf>
    <xf numFmtId="2" fontId="7" fillId="0" borderId="0" xfId="0" applyNumberFormat="1" applyFont="1"/>
    <xf numFmtId="2" fontId="1" fillId="0" borderId="0" xfId="0" applyNumberFormat="1" applyFont="1" applyAlignment="1">
      <alignment horizontal="center" vertical="center"/>
    </xf>
    <xf numFmtId="2" fontId="1" fillId="0" borderId="0" xfId="0" applyNumberFormat="1" applyFont="1" applyAlignment="1">
      <alignment horizontal="center" vertical="center" wrapText="1"/>
    </xf>
    <xf numFmtId="0" fontId="7" fillId="0" borderId="0" xfId="0" applyFont="1" applyAlignment="1">
      <alignment wrapText="1"/>
    </xf>
    <xf numFmtId="2" fontId="7" fillId="0" borderId="0" xfId="0" applyNumberFormat="1" applyFont="1" applyAlignment="1">
      <alignment horizontal="center" vertical="center" wrapText="1"/>
    </xf>
    <xf numFmtId="0" fontId="4" fillId="0" borderId="0" xfId="0" applyFont="1"/>
    <xf numFmtId="0" fontId="6" fillId="0" borderId="0" xfId="0" applyFont="1" applyAlignment="1">
      <alignment horizontal="center" vertical="center" readingOrder="2"/>
    </xf>
    <xf numFmtId="0" fontId="5" fillId="0" borderId="0" xfId="0" applyFont="1"/>
    <xf numFmtId="2" fontId="6" fillId="0" borderId="0" xfId="0" applyNumberFormat="1" applyFont="1"/>
    <xf numFmtId="0" fontId="6" fillId="0" borderId="0" xfId="0" applyFont="1" applyAlignment="1">
      <alignment horizontal="center" vertical="center"/>
    </xf>
    <xf numFmtId="0" fontId="11" fillId="0" borderId="0" xfId="0" applyFont="1"/>
    <xf numFmtId="0" fontId="6" fillId="0" borderId="0" xfId="0" applyFont="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right" vertical="center" wrapText="1"/>
    </xf>
    <xf numFmtId="0" fontId="5" fillId="0" borderId="0" xfId="0" applyFont="1" applyAlignment="1">
      <alignment horizontal="right" vertical="center"/>
    </xf>
    <xf numFmtId="0" fontId="8" fillId="0" borderId="0" xfId="0" applyFont="1" applyAlignment="1">
      <alignment horizontal="right" vertical="center"/>
    </xf>
    <xf numFmtId="0" fontId="8" fillId="0" borderId="0" xfId="0" applyFont="1" applyAlignment="1">
      <alignment horizontal="right"/>
    </xf>
    <xf numFmtId="49" fontId="8" fillId="0" borderId="0" xfId="0" applyNumberFormat="1" applyFont="1" applyAlignment="1">
      <alignment horizontal="center" vertical="center"/>
    </xf>
    <xf numFmtId="49" fontId="8" fillId="0" borderId="0" xfId="0" applyNumberFormat="1" applyFont="1" applyAlignment="1">
      <alignment vertical="center"/>
    </xf>
    <xf numFmtId="0" fontId="5"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wrapText="1"/>
    </xf>
    <xf numFmtId="0" fontId="7" fillId="0" borderId="0" xfId="0" applyFont="1" applyAlignment="1">
      <alignment horizontal="center" vertical="center" wrapText="1"/>
    </xf>
    <xf numFmtId="0" fontId="7" fillId="0" borderId="0" xfId="0" applyFont="1" applyAlignment="1">
      <alignment horizontal="center" wrapText="1"/>
    </xf>
    <xf numFmtId="0" fontId="6" fillId="0" borderId="20" xfId="0" applyFont="1" applyBorder="1"/>
    <xf numFmtId="0" fontId="7" fillId="0" borderId="0" xfId="0" applyFont="1" applyAlignment="1">
      <alignment horizontal="right" vertical="center"/>
    </xf>
    <xf numFmtId="49" fontId="7" fillId="0" borderId="0" xfId="0" applyNumberFormat="1" applyFont="1" applyAlignment="1">
      <alignment horizontal="center" vertical="center"/>
    </xf>
    <xf numFmtId="0" fontId="7" fillId="0" borderId="0" xfId="0" applyFont="1" applyAlignment="1">
      <alignment horizontal="right"/>
    </xf>
    <xf numFmtId="165" fontId="6" fillId="0" borderId="0" xfId="0" applyNumberFormat="1" applyFont="1" applyAlignment="1">
      <alignment horizontal="center" vertical="center"/>
    </xf>
    <xf numFmtId="0" fontId="3" fillId="0" borderId="0" xfId="0" applyFont="1" applyAlignment="1">
      <alignment horizontal="center" vertical="center" readingOrder="2"/>
    </xf>
    <xf numFmtId="3" fontId="5" fillId="0" borderId="0" xfId="0" applyNumberFormat="1" applyFont="1" applyAlignment="1">
      <alignment horizontal="center" vertical="center" wrapText="1"/>
    </xf>
    <xf numFmtId="4" fontId="7" fillId="0" borderId="0" xfId="0" applyNumberFormat="1" applyFont="1" applyAlignment="1">
      <alignment horizontal="center" vertical="center"/>
    </xf>
    <xf numFmtId="0" fontId="15" fillId="0" borderId="0" xfId="0" applyFont="1"/>
    <xf numFmtId="0" fontId="7" fillId="0" borderId="0" xfId="0" applyFont="1" applyAlignment="1">
      <alignment vertical="center"/>
    </xf>
    <xf numFmtId="0" fontId="7" fillId="0" borderId="0" xfId="0" applyFont="1" applyAlignment="1">
      <alignment horizontal="center" vertical="center" readingOrder="2"/>
    </xf>
    <xf numFmtId="49" fontId="7" fillId="0" borderId="2" xfId="0" applyNumberFormat="1" applyFont="1" applyBorder="1" applyAlignment="1">
      <alignment horizontal="center" vertical="center"/>
    </xf>
    <xf numFmtId="49" fontId="7" fillId="0" borderId="20" xfId="0" applyNumberFormat="1" applyFont="1" applyBorder="1" applyAlignment="1">
      <alignment horizontal="center" vertical="center"/>
    </xf>
    <xf numFmtId="0" fontId="7" fillId="0" borderId="0" xfId="0" applyFont="1" applyAlignment="1">
      <alignment readingOrder="2"/>
    </xf>
    <xf numFmtId="0" fontId="0" fillId="0" borderId="0" xfId="0" applyAlignment="1">
      <alignment readingOrder="2"/>
    </xf>
    <xf numFmtId="1" fontId="7" fillId="0" borderId="0" xfId="0" applyNumberFormat="1" applyFont="1" applyAlignment="1">
      <alignment horizontal="center" vertical="center"/>
    </xf>
    <xf numFmtId="1" fontId="6" fillId="0" borderId="0" xfId="0" applyNumberFormat="1" applyFont="1" applyAlignment="1">
      <alignment horizontal="center" vertical="center"/>
    </xf>
    <xf numFmtId="1" fontId="7" fillId="0" borderId="0" xfId="0" applyNumberFormat="1" applyFont="1" applyAlignment="1">
      <alignment vertical="center"/>
    </xf>
    <xf numFmtId="49" fontId="7" fillId="0" borderId="0" xfId="0" applyNumberFormat="1" applyFont="1" applyAlignment="1">
      <alignment horizontal="center" vertical="center" readingOrder="2"/>
    </xf>
    <xf numFmtId="49" fontId="7" fillId="0" borderId="0" xfId="0" applyNumberFormat="1" applyFont="1" applyAlignment="1">
      <alignment vertical="center" readingOrder="2"/>
    </xf>
    <xf numFmtId="0" fontId="7" fillId="0" borderId="0" xfId="0" applyFont="1" applyAlignment="1">
      <alignment horizontal="center" vertical="center" wrapText="1" readingOrder="2"/>
    </xf>
    <xf numFmtId="2" fontId="7" fillId="0" borderId="0" xfId="0" applyNumberFormat="1" applyFont="1" applyAlignment="1">
      <alignment horizontal="center" vertical="center" readingOrder="2"/>
    </xf>
    <xf numFmtId="1" fontId="6" fillId="0" borderId="0" xfId="0" applyNumberFormat="1" applyFont="1" applyAlignment="1">
      <alignment vertical="center"/>
    </xf>
    <xf numFmtId="0" fontId="7" fillId="0" borderId="0" xfId="0" applyFont="1" applyAlignment="1">
      <alignment horizontal="center" vertical="center" readingOrder="1"/>
    </xf>
    <xf numFmtId="0" fontId="6" fillId="0" borderId="0" xfId="0" applyFont="1" applyAlignment="1">
      <alignment horizontal="right"/>
    </xf>
    <xf numFmtId="0" fontId="5" fillId="0" borderId="0" xfId="0" applyFont="1" applyAlignment="1">
      <alignment horizontal="right"/>
    </xf>
    <xf numFmtId="0" fontId="9" fillId="0" borderId="0" xfId="0" applyFont="1" applyAlignment="1">
      <alignment horizontal="right"/>
    </xf>
    <xf numFmtId="3" fontId="0" fillId="0" borderId="0" xfId="0" applyNumberFormat="1" applyAlignment="1">
      <alignment readingOrder="2"/>
    </xf>
    <xf numFmtId="0" fontId="8" fillId="0" borderId="2" xfId="0" applyFont="1" applyBorder="1" applyAlignment="1">
      <alignment horizontal="right" vertical="center" wrapText="1" readingOrder="2"/>
    </xf>
    <xf numFmtId="0" fontId="8" fillId="0" borderId="2" xfId="0" applyFont="1" applyBorder="1" applyAlignment="1">
      <alignment horizontal="center" vertical="center" wrapText="1" readingOrder="2"/>
    </xf>
    <xf numFmtId="0" fontId="8" fillId="0" borderId="2" xfId="0" applyFont="1" applyBorder="1" applyAlignment="1">
      <alignment horizontal="center" vertical="center" readingOrder="2"/>
    </xf>
    <xf numFmtId="0" fontId="8" fillId="0" borderId="2" xfId="0" applyFont="1" applyBorder="1" applyAlignment="1">
      <alignment vertical="center" readingOrder="2"/>
    </xf>
    <xf numFmtId="2" fontId="8" fillId="0" borderId="2" xfId="0" applyNumberFormat="1" applyFont="1" applyBorder="1" applyAlignment="1">
      <alignment horizontal="center" vertical="center" readingOrder="2"/>
    </xf>
    <xf numFmtId="1" fontId="8" fillId="0" borderId="6" xfId="0" applyNumberFormat="1" applyFont="1" applyBorder="1" applyAlignment="1">
      <alignment horizontal="center" vertical="center" wrapText="1" readingOrder="2"/>
    </xf>
    <xf numFmtId="0" fontId="5" fillId="0" borderId="2" xfId="0" applyFont="1" applyBorder="1" applyAlignment="1">
      <alignment horizontal="center" vertical="center" readingOrder="2"/>
    </xf>
    <xf numFmtId="49" fontId="5" fillId="0" borderId="2" xfId="0" applyNumberFormat="1" applyFont="1" applyBorder="1" applyAlignment="1">
      <alignment horizontal="center" vertical="center" readingOrder="2"/>
    </xf>
    <xf numFmtId="0" fontId="5" fillId="0" borderId="2" xfId="0" applyFont="1" applyBorder="1" applyAlignment="1">
      <alignment horizontal="right" vertical="center" wrapText="1" readingOrder="2"/>
    </xf>
    <xf numFmtId="1" fontId="5" fillId="0" borderId="2" xfId="0" applyNumberFormat="1" applyFont="1" applyBorder="1" applyAlignment="1">
      <alignment horizontal="center" vertical="center" readingOrder="2"/>
    </xf>
    <xf numFmtId="0" fontId="5" fillId="0" borderId="2" xfId="0" applyFont="1" applyBorder="1" applyAlignment="1">
      <alignment horizontal="center" vertical="center" wrapText="1" readingOrder="2"/>
    </xf>
    <xf numFmtId="2" fontId="5" fillId="0" borderId="2" xfId="0" applyNumberFormat="1" applyFont="1" applyBorder="1" applyAlignment="1">
      <alignment horizontal="center" vertical="center" readingOrder="2"/>
    </xf>
    <xf numFmtId="0" fontId="5" fillId="0" borderId="2" xfId="0" applyFont="1" applyBorder="1" applyAlignment="1">
      <alignment horizontal="right" vertical="center" readingOrder="2"/>
    </xf>
    <xf numFmtId="0" fontId="5" fillId="0" borderId="6" xfId="0" applyFont="1" applyBorder="1" applyAlignment="1">
      <alignment horizontal="center" vertical="center" readingOrder="2"/>
    </xf>
    <xf numFmtId="0" fontId="5" fillId="0" borderId="8" xfId="0" applyFont="1" applyBorder="1" applyAlignment="1">
      <alignment horizontal="right" vertical="center" readingOrder="2"/>
    </xf>
    <xf numFmtId="0" fontId="5" fillId="3" borderId="2" xfId="0" applyFont="1" applyFill="1" applyBorder="1" applyAlignment="1">
      <alignment horizontal="center" vertical="center" readingOrder="2"/>
    </xf>
    <xf numFmtId="49" fontId="5" fillId="3" borderId="2" xfId="0" applyNumberFormat="1" applyFont="1" applyFill="1" applyBorder="1" applyAlignment="1">
      <alignment horizontal="center" vertical="center" readingOrder="2"/>
    </xf>
    <xf numFmtId="0" fontId="5" fillId="3" borderId="2" xfId="0" applyFont="1" applyFill="1" applyBorder="1" applyAlignment="1">
      <alignment horizontal="right" vertical="center" wrapText="1" readingOrder="2"/>
    </xf>
    <xf numFmtId="1" fontId="5" fillId="3" borderId="2" xfId="0" applyNumberFormat="1" applyFont="1" applyFill="1" applyBorder="1" applyAlignment="1">
      <alignment horizontal="center" vertical="center" readingOrder="2"/>
    </xf>
    <xf numFmtId="2" fontId="5" fillId="3" borderId="2" xfId="0" applyNumberFormat="1" applyFont="1" applyFill="1" applyBorder="1" applyAlignment="1">
      <alignment horizontal="center" vertical="center" readingOrder="2"/>
    </xf>
    <xf numFmtId="0" fontId="5" fillId="3" borderId="8" xfId="0" applyFont="1" applyFill="1" applyBorder="1" applyAlignment="1">
      <alignment horizontal="center" vertical="center" readingOrder="2"/>
    </xf>
    <xf numFmtId="0" fontId="5" fillId="0" borderId="2" xfId="0" applyFont="1" applyBorder="1" applyAlignment="1">
      <alignment vertical="center" wrapText="1" readingOrder="2"/>
    </xf>
    <xf numFmtId="2" fontId="5" fillId="0" borderId="2" xfId="0" applyNumberFormat="1" applyFont="1" applyBorder="1" applyAlignment="1">
      <alignment horizontal="center" vertical="center" wrapText="1" readingOrder="2"/>
    </xf>
    <xf numFmtId="0" fontId="5" fillId="0" borderId="2" xfId="0" applyFont="1" applyBorder="1" applyAlignment="1">
      <alignment vertical="center" readingOrder="2"/>
    </xf>
    <xf numFmtId="49" fontId="5" fillId="0" borderId="19" xfId="0" applyNumberFormat="1" applyFont="1" applyBorder="1" applyAlignment="1">
      <alignment horizontal="center" vertical="center" readingOrder="2"/>
    </xf>
    <xf numFmtId="1" fontId="5" fillId="0" borderId="6" xfId="0" applyNumberFormat="1" applyFont="1" applyBorder="1" applyAlignment="1">
      <alignment horizontal="center" vertical="center" readingOrder="2"/>
    </xf>
    <xf numFmtId="49" fontId="5" fillId="0" borderId="6" xfId="0" applyNumberFormat="1" applyFont="1" applyBorder="1" applyAlignment="1">
      <alignment horizontal="center" vertical="center" readingOrder="2"/>
    </xf>
    <xf numFmtId="0" fontId="8" fillId="0" borderId="2" xfId="0" applyFont="1" applyBorder="1" applyAlignment="1">
      <alignment vertical="center" wrapText="1" readingOrder="2"/>
    </xf>
    <xf numFmtId="1" fontId="8" fillId="0" borderId="2" xfId="0" applyNumberFormat="1" applyFont="1" applyBorder="1" applyAlignment="1">
      <alignment horizontal="center" vertical="center" readingOrder="2"/>
    </xf>
    <xf numFmtId="49" fontId="5" fillId="0" borderId="9" xfId="0" applyNumberFormat="1" applyFont="1" applyBorder="1" applyAlignment="1">
      <alignment horizontal="center" vertical="center" readingOrder="2"/>
    </xf>
    <xf numFmtId="0" fontId="5" fillId="0" borderId="0" xfId="0" applyFont="1" applyAlignment="1">
      <alignment horizontal="right" vertical="center" wrapText="1" readingOrder="2"/>
    </xf>
    <xf numFmtId="0" fontId="5" fillId="0" borderId="7" xfId="0" applyFont="1" applyBorder="1" applyAlignment="1">
      <alignment vertical="center" wrapText="1" readingOrder="2"/>
    </xf>
    <xf numFmtId="0" fontId="5" fillId="0" borderId="7" xfId="0" applyFont="1" applyBorder="1" applyAlignment="1">
      <alignment horizontal="center" vertical="center" readingOrder="2"/>
    </xf>
    <xf numFmtId="0" fontId="5" fillId="0" borderId="8" xfId="0" applyFont="1" applyBorder="1" applyAlignment="1">
      <alignment horizontal="center" vertical="center" readingOrder="2"/>
    </xf>
    <xf numFmtId="2" fontId="8" fillId="0" borderId="23" xfId="0" applyNumberFormat="1" applyFont="1" applyBorder="1" applyAlignment="1">
      <alignment horizontal="center" vertical="center" readingOrder="2"/>
    </xf>
    <xf numFmtId="1" fontId="5" fillId="0" borderId="2" xfId="0" applyNumberFormat="1" applyFont="1" applyBorder="1" applyAlignment="1">
      <alignment horizontal="center" vertical="center" wrapText="1" readingOrder="2"/>
    </xf>
    <xf numFmtId="0" fontId="5" fillId="0" borderId="2" xfId="1" applyFont="1" applyFill="1" applyBorder="1" applyAlignment="1">
      <alignment horizontal="right" vertical="center" wrapText="1" readingOrder="2"/>
    </xf>
    <xf numFmtId="1" fontId="5" fillId="0" borderId="2" xfId="1" applyNumberFormat="1" applyFont="1" applyFill="1" applyBorder="1" applyAlignment="1">
      <alignment horizontal="center" vertical="center" readingOrder="2"/>
    </xf>
    <xf numFmtId="0" fontId="5" fillId="0" borderId="2" xfId="1" applyFont="1" applyFill="1" applyBorder="1" applyAlignment="1">
      <alignment horizontal="center" vertical="center" wrapText="1" readingOrder="2"/>
    </xf>
    <xf numFmtId="0" fontId="8" fillId="0" borderId="6" xfId="0" applyFont="1" applyBorder="1" applyAlignment="1">
      <alignment horizontal="right" vertical="center" readingOrder="2"/>
    </xf>
    <xf numFmtId="0" fontId="8" fillId="0" borderId="6" xfId="0" applyFont="1" applyBorder="1" applyAlignment="1">
      <alignment horizontal="center" vertical="center" wrapText="1" readingOrder="2"/>
    </xf>
    <xf numFmtId="0" fontId="8" fillId="0" borderId="6" xfId="0" applyFont="1" applyBorder="1" applyAlignment="1">
      <alignment horizontal="center" vertical="center" readingOrder="2"/>
    </xf>
    <xf numFmtId="0" fontId="5" fillId="0" borderId="2" xfId="0" applyFont="1" applyBorder="1" applyAlignment="1">
      <alignment horizontal="left" vertical="center" wrapText="1" readingOrder="2"/>
    </xf>
    <xf numFmtId="0" fontId="5" fillId="0" borderId="2" xfId="0" applyFont="1" applyBorder="1" applyAlignment="1">
      <alignment horizontal="right" vertical="center"/>
    </xf>
    <xf numFmtId="0" fontId="5" fillId="3" borderId="11" xfId="0" applyFont="1" applyFill="1" applyBorder="1" applyAlignment="1">
      <alignment horizontal="right" vertical="center"/>
    </xf>
    <xf numFmtId="0" fontId="5" fillId="3" borderId="11" xfId="0" applyFont="1" applyFill="1" applyBorder="1" applyAlignment="1">
      <alignment horizontal="right" vertical="center" wrapText="1"/>
    </xf>
    <xf numFmtId="2" fontId="5" fillId="3" borderId="11" xfId="0" applyNumberFormat="1" applyFont="1" applyFill="1" applyBorder="1" applyAlignment="1">
      <alignment horizontal="right" vertical="center" wrapText="1"/>
    </xf>
    <xf numFmtId="2" fontId="5" fillId="0" borderId="0" xfId="0" applyNumberFormat="1" applyFont="1" applyAlignment="1">
      <alignment horizontal="right" vertical="center"/>
    </xf>
    <xf numFmtId="0" fontId="5" fillId="0" borderId="0" xfId="0" applyFont="1" applyAlignment="1">
      <alignment horizontal="right" vertical="center" wrapText="1"/>
    </xf>
    <xf numFmtId="0" fontId="10" fillId="0" borderId="0" xfId="0" applyFont="1" applyAlignment="1">
      <alignment horizontal="right" vertical="center"/>
    </xf>
    <xf numFmtId="165" fontId="5" fillId="0" borderId="0" xfId="0" applyNumberFormat="1" applyFont="1" applyAlignment="1">
      <alignment horizontal="right" vertical="center"/>
    </xf>
    <xf numFmtId="3" fontId="8" fillId="0" borderId="2" xfId="0" applyNumberFormat="1" applyFont="1" applyBorder="1" applyAlignment="1">
      <alignment horizontal="right" vertical="center"/>
    </xf>
    <xf numFmtId="0" fontId="5" fillId="0" borderId="2" xfId="0" applyFont="1" applyBorder="1" applyAlignment="1">
      <alignment horizontal="center" vertical="center" wrapText="1"/>
    </xf>
    <xf numFmtId="3" fontId="8" fillId="0" borderId="2" xfId="0" applyNumberFormat="1" applyFont="1" applyBorder="1" applyAlignment="1">
      <alignment horizontal="center" vertical="center"/>
    </xf>
    <xf numFmtId="0" fontId="8" fillId="0" borderId="7" xfId="0" applyFont="1" applyBorder="1"/>
    <xf numFmtId="0" fontId="8" fillId="0" borderId="2" xfId="0" applyFont="1" applyBorder="1" applyAlignment="1">
      <alignment horizontal="center" vertical="center"/>
    </xf>
    <xf numFmtId="0" fontId="8" fillId="0" borderId="2" xfId="0" applyFont="1" applyBorder="1"/>
    <xf numFmtId="0" fontId="8" fillId="0" borderId="2" xfId="0" applyFont="1" applyBorder="1" applyAlignment="1">
      <alignment horizontal="center"/>
    </xf>
    <xf numFmtId="0" fontId="8" fillId="0" borderId="7" xfId="0" applyFont="1" applyBorder="1" applyAlignment="1">
      <alignment horizontal="center"/>
    </xf>
    <xf numFmtId="0" fontId="8" fillId="0" borderId="8" xfId="0" applyFont="1" applyBorder="1"/>
    <xf numFmtId="0" fontId="8" fillId="0" borderId="0" xfId="0" applyFont="1"/>
    <xf numFmtId="4" fontId="8" fillId="0" borderId="2" xfId="0" applyNumberFormat="1" applyFont="1" applyBorder="1" applyAlignment="1">
      <alignment vertical="center"/>
    </xf>
    <xf numFmtId="4" fontId="8" fillId="0" borderId="2" xfId="0" applyNumberFormat="1" applyFont="1" applyBorder="1" applyAlignment="1">
      <alignment horizontal="center" vertical="center"/>
    </xf>
    <xf numFmtId="168" fontId="8" fillId="0" borderId="2" xfId="0" applyNumberFormat="1" applyFont="1" applyBorder="1" applyAlignment="1">
      <alignment horizontal="center" vertical="center"/>
    </xf>
    <xf numFmtId="2" fontId="8" fillId="0" borderId="0" xfId="0" applyNumberFormat="1" applyFont="1" applyAlignment="1">
      <alignment horizontal="center"/>
    </xf>
    <xf numFmtId="0" fontId="20" fillId="0" borderId="0" xfId="0" applyFont="1"/>
    <xf numFmtId="3" fontId="8" fillId="0" borderId="2" xfId="0" applyNumberFormat="1" applyFont="1" applyBorder="1" applyAlignment="1">
      <alignment vertical="center"/>
    </xf>
    <xf numFmtId="4" fontId="8" fillId="6" borderId="2" xfId="0" applyNumberFormat="1" applyFont="1" applyFill="1" applyBorder="1" applyAlignment="1">
      <alignment horizontal="center" vertical="center" readingOrder="2"/>
    </xf>
    <xf numFmtId="3" fontId="8" fillId="0" borderId="2" xfId="0" applyNumberFormat="1" applyFont="1" applyBorder="1" applyAlignment="1">
      <alignment horizontal="center" vertical="center" readingOrder="2"/>
    </xf>
    <xf numFmtId="4" fontId="8" fillId="0" borderId="2" xfId="0" applyNumberFormat="1" applyFont="1" applyBorder="1" applyAlignment="1">
      <alignment horizontal="right" vertical="center" readingOrder="2"/>
    </xf>
    <xf numFmtId="4" fontId="8" fillId="0" borderId="2" xfId="0" applyNumberFormat="1" applyFont="1" applyBorder="1" applyAlignment="1">
      <alignment horizontal="center" vertical="center" readingOrder="2"/>
    </xf>
    <xf numFmtId="2" fontId="8" fillId="0" borderId="2" xfId="0" applyNumberFormat="1" applyFont="1" applyBorder="1" applyAlignment="1">
      <alignment horizontal="center" readingOrder="2"/>
    </xf>
    <xf numFmtId="3" fontId="8" fillId="0" borderId="9" xfId="0" applyNumberFormat="1" applyFont="1" applyBorder="1" applyAlignment="1">
      <alignment horizontal="center" vertical="center" readingOrder="2"/>
    </xf>
    <xf numFmtId="4" fontId="8" fillId="0" borderId="9" xfId="0" applyNumberFormat="1" applyFont="1" applyBorder="1" applyAlignment="1">
      <alignment horizontal="right" vertical="center" readingOrder="2"/>
    </xf>
    <xf numFmtId="0" fontId="8" fillId="0" borderId="14" xfId="0" applyFont="1" applyBorder="1" applyAlignment="1">
      <alignment horizontal="center" vertical="center"/>
    </xf>
    <xf numFmtId="0" fontId="8" fillId="0" borderId="14" xfId="0" applyFont="1" applyBorder="1" applyAlignment="1">
      <alignment horizontal="center" vertical="center" wrapText="1"/>
    </xf>
    <xf numFmtId="165" fontId="8" fillId="0" borderId="14" xfId="0" applyNumberFormat="1" applyFont="1" applyBorder="1" applyAlignment="1">
      <alignment horizontal="center" vertical="center" wrapText="1"/>
    </xf>
    <xf numFmtId="3" fontId="8" fillId="0" borderId="14" xfId="0" applyNumberFormat="1" applyFont="1" applyBorder="1" applyAlignment="1">
      <alignment horizontal="center" vertical="center"/>
    </xf>
    <xf numFmtId="164" fontId="8" fillId="0" borderId="2" xfId="3" applyFont="1" applyBorder="1" applyAlignment="1">
      <alignment horizontal="center" vertical="center" wrapText="1"/>
    </xf>
    <xf numFmtId="3" fontId="8" fillId="0" borderId="25" xfId="0" applyNumberFormat="1" applyFont="1" applyBorder="1" applyAlignment="1">
      <alignment horizontal="center" vertical="center"/>
    </xf>
    <xf numFmtId="3" fontId="8" fillId="0" borderId="14" xfId="3"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17" xfId="0" applyFont="1" applyBorder="1" applyAlignment="1">
      <alignment horizontal="center" vertical="center"/>
    </xf>
    <xf numFmtId="0" fontId="8" fillId="0" borderId="8" xfId="0" applyFont="1" applyBorder="1" applyAlignment="1">
      <alignment horizontal="center"/>
    </xf>
    <xf numFmtId="0" fontId="5" fillId="3" borderId="12" xfId="0" applyFont="1" applyFill="1" applyBorder="1" applyAlignment="1">
      <alignment horizontal="center" vertical="center"/>
    </xf>
    <xf numFmtId="0" fontId="5" fillId="3" borderId="11" xfId="0" applyFont="1" applyFill="1" applyBorder="1" applyAlignment="1">
      <alignment horizontal="center" vertical="center"/>
    </xf>
    <xf numFmtId="2" fontId="5" fillId="0" borderId="2" xfId="0" applyNumberFormat="1" applyFont="1" applyBorder="1" applyAlignment="1">
      <alignment horizontal="center" vertical="center" wrapText="1"/>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18" fillId="0" borderId="0" xfId="0" applyFont="1" applyAlignment="1">
      <alignment horizontal="center" vertical="center"/>
    </xf>
    <xf numFmtId="0" fontId="18" fillId="12" borderId="2" xfId="4" applyFont="1" applyFill="1" applyBorder="1" applyAlignment="1">
      <alignment horizontal="center" vertical="center"/>
    </xf>
    <xf numFmtId="0" fontId="18" fillId="10" borderId="2" xfId="4" applyFont="1" applyFill="1" applyBorder="1" applyAlignment="1">
      <alignment horizontal="center" vertical="center"/>
    </xf>
    <xf numFmtId="0" fontId="18" fillId="4" borderId="2" xfId="4" applyFont="1" applyFill="1" applyBorder="1" applyAlignment="1">
      <alignment horizontal="center" vertical="center"/>
    </xf>
    <xf numFmtId="0" fontId="18" fillId="6" borderId="2" xfId="4" applyFont="1" applyFill="1" applyBorder="1" applyAlignment="1">
      <alignment horizontal="center" vertical="center"/>
    </xf>
    <xf numFmtId="0" fontId="6" fillId="0" borderId="35" xfId="0" applyFont="1" applyBorder="1"/>
    <xf numFmtId="0" fontId="5" fillId="0" borderId="11" xfId="6" applyFont="1" applyBorder="1" applyAlignment="1" applyProtection="1">
      <alignment horizontal="center" vertical="center"/>
      <protection locked="0"/>
    </xf>
    <xf numFmtId="0" fontId="8" fillId="0" borderId="2" xfId="5" applyFont="1" applyBorder="1" applyAlignment="1">
      <alignment horizontal="center" vertical="center"/>
    </xf>
    <xf numFmtId="49" fontId="5" fillId="0" borderId="36" xfId="6" applyNumberFormat="1" applyFont="1" applyBorder="1" applyAlignment="1" applyProtection="1">
      <alignment horizontal="center" vertical="center"/>
      <protection locked="0"/>
    </xf>
    <xf numFmtId="0" fontId="5" fillId="0" borderId="1" xfId="6" applyFont="1" applyBorder="1" applyAlignment="1" applyProtection="1">
      <alignment horizontal="center" vertical="center"/>
      <protection locked="0"/>
    </xf>
    <xf numFmtId="0" fontId="5" fillId="0" borderId="37" xfId="6" applyFont="1" applyBorder="1" applyAlignment="1" applyProtection="1">
      <alignment horizontal="center" vertical="center"/>
      <protection locked="0"/>
    </xf>
    <xf numFmtId="2" fontId="5" fillId="0" borderId="38" xfId="6" applyNumberFormat="1" applyFont="1" applyBorder="1" applyAlignment="1" applyProtection="1">
      <alignment horizontal="center" vertical="center"/>
      <protection locked="0"/>
    </xf>
    <xf numFmtId="2" fontId="5" fillId="0" borderId="39" xfId="6" applyNumberFormat="1" applyFont="1" applyBorder="1" applyAlignment="1" applyProtection="1">
      <alignment horizontal="center" vertical="center"/>
      <protection locked="0"/>
    </xf>
    <xf numFmtId="165" fontId="8" fillId="0" borderId="15" xfId="5" applyNumberFormat="1" applyFont="1" applyBorder="1" applyAlignment="1">
      <alignment horizontal="center" vertical="center"/>
    </xf>
    <xf numFmtId="165" fontId="8" fillId="0" borderId="42" xfId="5" applyNumberFormat="1" applyFont="1" applyBorder="1" applyAlignment="1">
      <alignment horizontal="center" vertical="center"/>
    </xf>
    <xf numFmtId="49" fontId="5" fillId="0" borderId="40" xfId="6" applyNumberFormat="1" applyFont="1" applyBorder="1" applyAlignment="1" applyProtection="1">
      <alignment horizontal="center" vertical="center"/>
      <protection locked="0"/>
    </xf>
    <xf numFmtId="165" fontId="8" fillId="0" borderId="47" xfId="5" applyNumberFormat="1" applyFont="1" applyBorder="1" applyAlignment="1">
      <alignment horizontal="center" vertical="center"/>
    </xf>
    <xf numFmtId="16" fontId="5" fillId="0" borderId="40" xfId="6" applyNumberFormat="1" applyFont="1" applyBorder="1" applyAlignment="1" applyProtection="1">
      <alignment horizontal="center" vertical="center"/>
      <protection locked="0"/>
    </xf>
    <xf numFmtId="49" fontId="5" fillId="0" borderId="41" xfId="6" applyNumberFormat="1" applyFont="1" applyBorder="1" applyAlignment="1" applyProtection="1">
      <alignment horizontal="center" vertical="center"/>
      <protection locked="0"/>
    </xf>
    <xf numFmtId="0" fontId="5" fillId="0" borderId="16" xfId="6" applyFont="1" applyBorder="1" applyAlignment="1" applyProtection="1">
      <alignment horizontal="center" vertical="center"/>
      <protection locked="0"/>
    </xf>
    <xf numFmtId="2" fontId="5" fillId="0" borderId="18" xfId="6" applyNumberFormat="1" applyFont="1" applyBorder="1" applyAlignment="1" applyProtection="1">
      <alignment horizontal="center" vertical="center"/>
      <protection locked="0"/>
    </xf>
    <xf numFmtId="165" fontId="8" fillId="0" borderId="49" xfId="5" applyNumberFormat="1" applyFont="1" applyBorder="1" applyAlignment="1">
      <alignment horizontal="center" vertical="center"/>
    </xf>
    <xf numFmtId="165" fontId="5" fillId="0" borderId="2" xfId="6" applyNumberFormat="1" applyFont="1" applyBorder="1" applyAlignment="1" applyProtection="1">
      <alignment horizontal="center" vertical="center"/>
      <protection locked="0"/>
    </xf>
    <xf numFmtId="165" fontId="8" fillId="0" borderId="43" xfId="5" applyNumberFormat="1" applyFont="1" applyBorder="1" applyAlignment="1">
      <alignment horizontal="center" vertical="center"/>
    </xf>
    <xf numFmtId="49" fontId="5" fillId="0" borderId="44" xfId="6" applyNumberFormat="1" applyFont="1" applyBorder="1" applyAlignment="1" applyProtection="1">
      <alignment horizontal="center" vertical="center"/>
      <protection locked="0"/>
    </xf>
    <xf numFmtId="165" fontId="8" fillId="0" borderId="45" xfId="5" applyNumberFormat="1" applyFont="1" applyBorder="1" applyAlignment="1">
      <alignment horizontal="center" vertical="center"/>
    </xf>
    <xf numFmtId="165" fontId="8" fillId="0" borderId="2" xfId="5" applyNumberFormat="1" applyFont="1" applyBorder="1" applyAlignment="1">
      <alignment horizontal="center" vertical="center"/>
    </xf>
    <xf numFmtId="0" fontId="8" fillId="0" borderId="14" xfId="5" applyFont="1" applyBorder="1" applyAlignment="1">
      <alignment horizontal="center" vertical="center"/>
    </xf>
    <xf numFmtId="0" fontId="8" fillId="0" borderId="26" xfId="5" applyFont="1" applyBorder="1" applyAlignment="1">
      <alignment horizontal="center" vertical="center"/>
    </xf>
    <xf numFmtId="49" fontId="5" fillId="0" borderId="37" xfId="6" applyNumberFormat="1" applyFont="1" applyBorder="1" applyAlignment="1" applyProtection="1">
      <alignment horizontal="center" vertical="center"/>
      <protection locked="0"/>
    </xf>
    <xf numFmtId="165" fontId="8" fillId="0" borderId="46" xfId="5" applyNumberFormat="1" applyFont="1" applyBorder="1" applyAlignment="1">
      <alignment horizontal="center" vertical="center"/>
    </xf>
    <xf numFmtId="49" fontId="5" fillId="0" borderId="1" xfId="6" applyNumberFormat="1" applyFont="1" applyBorder="1" applyAlignment="1" applyProtection="1">
      <alignment horizontal="center" vertical="center"/>
      <protection locked="0"/>
    </xf>
    <xf numFmtId="165" fontId="8" fillId="0" borderId="48" xfId="5" applyNumberFormat="1" applyFont="1" applyBorder="1" applyAlignment="1">
      <alignment horizontal="center" vertical="center"/>
    </xf>
    <xf numFmtId="49" fontId="6" fillId="0" borderId="36" xfId="6" applyNumberFormat="1" applyFont="1" applyBorder="1" applyAlignment="1" applyProtection="1">
      <alignment horizontal="center" vertical="center"/>
      <protection locked="0"/>
    </xf>
    <xf numFmtId="0" fontId="6" fillId="0" borderId="37" xfId="6" applyFont="1" applyBorder="1" applyAlignment="1" applyProtection="1">
      <alignment horizontal="center" vertical="center"/>
      <protection locked="0"/>
    </xf>
    <xf numFmtId="2" fontId="6" fillId="0" borderId="50" xfId="6" applyNumberFormat="1" applyFont="1" applyBorder="1" applyAlignment="1" applyProtection="1">
      <alignment horizontal="center" vertical="center"/>
      <protection locked="0"/>
    </xf>
    <xf numFmtId="165" fontId="7" fillId="0" borderId="37" xfId="5" applyNumberFormat="1" applyFont="1" applyBorder="1" applyAlignment="1">
      <alignment horizontal="center" vertical="center"/>
    </xf>
    <xf numFmtId="165" fontId="7" fillId="0" borderId="42" xfId="5" applyNumberFormat="1" applyFont="1" applyBorder="1" applyAlignment="1">
      <alignment horizontal="center" vertical="center"/>
    </xf>
    <xf numFmtId="49" fontId="6" fillId="0" borderId="40" xfId="6" applyNumberFormat="1" applyFont="1" applyBorder="1" applyAlignment="1" applyProtection="1">
      <alignment horizontal="center" vertical="center"/>
      <protection locked="0"/>
    </xf>
    <xf numFmtId="0" fontId="6" fillId="0" borderId="1" xfId="6" applyFont="1" applyBorder="1" applyAlignment="1" applyProtection="1">
      <alignment horizontal="center" vertical="center"/>
      <protection locked="0"/>
    </xf>
    <xf numFmtId="2" fontId="6" fillId="0" borderId="38" xfId="6" applyNumberFormat="1" applyFont="1" applyBorder="1" applyAlignment="1" applyProtection="1">
      <alignment horizontal="center" vertical="center"/>
      <protection locked="0"/>
    </xf>
    <xf numFmtId="165" fontId="7" fillId="0" borderId="15" xfId="5" applyNumberFormat="1" applyFont="1" applyBorder="1" applyAlignment="1">
      <alignment horizontal="center" vertical="center"/>
    </xf>
    <xf numFmtId="165" fontId="7" fillId="0" borderId="47" xfId="5" applyNumberFormat="1" applyFont="1" applyBorder="1" applyAlignment="1">
      <alignment horizontal="center" vertical="center"/>
    </xf>
    <xf numFmtId="165" fontId="7" fillId="0" borderId="48" xfId="5" applyNumberFormat="1" applyFont="1" applyBorder="1" applyAlignment="1">
      <alignment horizontal="center" vertical="center"/>
    </xf>
    <xf numFmtId="165" fontId="7" fillId="0" borderId="45" xfId="5" applyNumberFormat="1" applyFont="1" applyBorder="1" applyAlignment="1">
      <alignment horizontal="center" vertical="center"/>
    </xf>
    <xf numFmtId="0" fontId="6" fillId="0" borderId="40" xfId="6" applyFont="1" applyBorder="1" applyAlignment="1" applyProtection="1">
      <alignment horizontal="center" vertical="center"/>
      <protection locked="0"/>
    </xf>
    <xf numFmtId="49" fontId="6" fillId="0" borderId="44" xfId="6" applyNumberFormat="1" applyFont="1" applyBorder="1" applyAlignment="1" applyProtection="1">
      <alignment horizontal="center" vertical="center"/>
      <protection locked="0"/>
    </xf>
    <xf numFmtId="0" fontId="6" fillId="0" borderId="51" xfId="6" applyFont="1" applyBorder="1" applyAlignment="1" applyProtection="1">
      <alignment horizontal="center" vertical="center"/>
      <protection locked="0"/>
    </xf>
    <xf numFmtId="2" fontId="6" fillId="0" borderId="52" xfId="6" applyNumberFormat="1" applyFont="1" applyBorder="1" applyAlignment="1" applyProtection="1">
      <alignment horizontal="center" vertical="center"/>
      <protection locked="0"/>
    </xf>
    <xf numFmtId="165" fontId="7" fillId="0" borderId="33" xfId="5" applyNumberFormat="1" applyFont="1" applyBorder="1" applyAlignment="1">
      <alignment horizontal="center" vertical="center"/>
    </xf>
    <xf numFmtId="165" fontId="7" fillId="0" borderId="49" xfId="5" applyNumberFormat="1" applyFont="1" applyBorder="1" applyAlignment="1">
      <alignment horizontal="center" vertical="center"/>
    </xf>
    <xf numFmtId="0" fontId="8" fillId="0" borderId="0" xfId="5" applyFont="1" applyAlignment="1">
      <alignment vertical="center"/>
    </xf>
    <xf numFmtId="2" fontId="5" fillId="0" borderId="19" xfId="6" applyNumberFormat="1" applyFont="1" applyBorder="1" applyAlignment="1" applyProtection="1">
      <alignment horizontal="center" vertical="center"/>
      <protection locked="0"/>
    </xf>
    <xf numFmtId="165" fontId="8" fillId="0" borderId="36" xfId="5" applyNumberFormat="1" applyFont="1" applyBorder="1" applyAlignment="1">
      <alignment horizontal="center" vertical="center"/>
    </xf>
    <xf numFmtId="165" fontId="8" fillId="0" borderId="37" xfId="5" applyNumberFormat="1" applyFont="1" applyBorder="1" applyAlignment="1">
      <alignment horizontal="center" vertical="center"/>
    </xf>
    <xf numFmtId="165" fontId="8" fillId="0" borderId="53" xfId="5" applyNumberFormat="1" applyFont="1" applyBorder="1" applyAlignment="1">
      <alignment horizontal="center" vertical="center"/>
    </xf>
    <xf numFmtId="165" fontId="8" fillId="0" borderId="32" xfId="5" applyNumberFormat="1" applyFont="1" applyBorder="1" applyAlignment="1">
      <alignment horizontal="center" vertical="center"/>
    </xf>
    <xf numFmtId="165" fontId="8" fillId="0" borderId="33" xfId="5" applyNumberFormat="1" applyFont="1" applyBorder="1" applyAlignment="1">
      <alignment horizontal="center" vertical="center"/>
    </xf>
    <xf numFmtId="0" fontId="22" fillId="0" borderId="2" xfId="6" applyFont="1" applyBorder="1" applyAlignment="1" applyProtection="1">
      <alignment horizontal="center" vertical="center"/>
      <protection locked="0"/>
    </xf>
    <xf numFmtId="0" fontId="22" fillId="0" borderId="6" xfId="6" applyFont="1" applyBorder="1" applyAlignment="1" applyProtection="1">
      <alignment horizontal="center" vertical="center"/>
      <protection locked="0"/>
    </xf>
    <xf numFmtId="0" fontId="24" fillId="0" borderId="0" xfId="0" applyFont="1"/>
    <xf numFmtId="165" fontId="6" fillId="0" borderId="2" xfId="0" applyNumberFormat="1" applyFont="1" applyBorder="1" applyAlignment="1">
      <alignment horizontal="center" vertical="center"/>
    </xf>
    <xf numFmtId="0" fontId="8" fillId="8" borderId="2" xfId="5" applyFont="1" applyFill="1" applyBorder="1" applyAlignment="1">
      <alignment horizontal="center" vertical="center"/>
    </xf>
    <xf numFmtId="0" fontId="18" fillId="13" borderId="2" xfId="4" applyFont="1" applyFill="1" applyBorder="1" applyAlignment="1">
      <alignment horizontal="center" vertical="center"/>
    </xf>
    <xf numFmtId="0" fontId="18" fillId="14" borderId="2" xfId="4" applyFont="1" applyFill="1" applyBorder="1" applyAlignment="1">
      <alignment horizontal="center" vertical="center"/>
    </xf>
    <xf numFmtId="165" fontId="8" fillId="0" borderId="34" xfId="5" applyNumberFormat="1" applyFont="1" applyBorder="1" applyAlignment="1">
      <alignment horizontal="center" vertical="center"/>
    </xf>
    <xf numFmtId="165" fontId="5" fillId="0" borderId="36" xfId="6" applyNumberFormat="1" applyFont="1" applyBorder="1" applyAlignment="1" applyProtection="1">
      <alignment horizontal="center" vertical="center"/>
      <protection locked="0"/>
    </xf>
    <xf numFmtId="165" fontId="5" fillId="0" borderId="53" xfId="6" applyNumberFormat="1" applyFont="1" applyBorder="1" applyAlignment="1" applyProtection="1">
      <alignment horizontal="center" vertical="center"/>
      <protection locked="0"/>
    </xf>
    <xf numFmtId="165" fontId="5" fillId="0" borderId="32" xfId="6" applyNumberFormat="1" applyFont="1" applyBorder="1" applyAlignment="1" applyProtection="1">
      <alignment horizontal="center" vertical="center"/>
      <protection locked="0"/>
    </xf>
    <xf numFmtId="2" fontId="6" fillId="0" borderId="54" xfId="6" applyNumberFormat="1" applyFont="1" applyBorder="1" applyAlignment="1" applyProtection="1">
      <alignment horizontal="center" vertical="center"/>
      <protection locked="0"/>
    </xf>
    <xf numFmtId="2" fontId="6" fillId="0" borderId="39" xfId="6" applyNumberFormat="1" applyFont="1" applyBorder="1" applyAlignment="1" applyProtection="1">
      <alignment horizontal="center" vertical="center"/>
      <protection locked="0"/>
    </xf>
    <xf numFmtId="2" fontId="6" fillId="0" borderId="55" xfId="6" applyNumberFormat="1" applyFont="1" applyBorder="1" applyAlignment="1" applyProtection="1">
      <alignment horizontal="center" vertical="center"/>
      <protection locked="0"/>
    </xf>
    <xf numFmtId="165" fontId="6" fillId="0" borderId="36" xfId="6" applyNumberFormat="1" applyFont="1" applyBorder="1" applyAlignment="1" applyProtection="1">
      <alignment horizontal="center" vertical="center"/>
      <protection locked="0"/>
    </xf>
    <xf numFmtId="165" fontId="6" fillId="0" borderId="53" xfId="6" applyNumberFormat="1" applyFont="1" applyBorder="1" applyAlignment="1" applyProtection="1">
      <alignment horizontal="center" vertical="center"/>
      <protection locked="0"/>
    </xf>
    <xf numFmtId="165" fontId="6" fillId="0" borderId="32" xfId="6" applyNumberFormat="1" applyFont="1" applyBorder="1" applyAlignment="1" applyProtection="1">
      <alignment horizontal="center" vertical="center"/>
      <protection locked="0"/>
    </xf>
    <xf numFmtId="0" fontId="20" fillId="5" borderId="2" xfId="4" applyFont="1" applyFill="1" applyBorder="1" applyAlignment="1">
      <alignment horizontal="center" vertical="center"/>
    </xf>
    <xf numFmtId="0" fontId="18" fillId="7" borderId="2" xfId="4" applyFont="1" applyFill="1" applyBorder="1" applyAlignment="1">
      <alignment horizontal="center" vertical="center"/>
    </xf>
    <xf numFmtId="0" fontId="18" fillId="9" borderId="2" xfId="4" applyFont="1" applyFill="1" applyBorder="1" applyAlignment="1">
      <alignment horizontal="center" vertical="center"/>
    </xf>
    <xf numFmtId="0" fontId="18" fillId="8" borderId="2" xfId="4" applyFont="1" applyFill="1" applyBorder="1" applyAlignment="1">
      <alignment horizontal="center" vertical="center"/>
    </xf>
    <xf numFmtId="0" fontId="18" fillId="11" borderId="2" xfId="4" applyFont="1" applyFill="1" applyBorder="1" applyAlignment="1">
      <alignment horizontal="center" vertical="center"/>
    </xf>
    <xf numFmtId="165" fontId="6" fillId="0" borderId="0" xfId="0" applyNumberFormat="1" applyFont="1"/>
    <xf numFmtId="0" fontId="8" fillId="0" borderId="6" xfId="0" applyFont="1" applyBorder="1" applyAlignment="1">
      <alignment horizontal="center" vertical="center" readingOrder="1"/>
    </xf>
    <xf numFmtId="0" fontId="8" fillId="0" borderId="6" xfId="0" applyFont="1" applyBorder="1" applyAlignment="1">
      <alignment horizontal="center" vertical="center" wrapText="1" readingOrder="1"/>
    </xf>
    <xf numFmtId="2" fontId="8" fillId="0" borderId="6" xfId="0" applyNumberFormat="1" applyFont="1" applyBorder="1" applyAlignment="1">
      <alignment horizontal="center" vertical="center" wrapText="1" readingOrder="1"/>
    </xf>
    <xf numFmtId="0" fontId="7" fillId="0" borderId="0" xfId="0" applyFont="1" applyAlignment="1">
      <alignment horizontal="right" vertical="center" readingOrder="1"/>
    </xf>
    <xf numFmtId="0" fontId="7" fillId="0" borderId="9" xfId="0" applyFont="1" applyBorder="1" applyAlignment="1">
      <alignment horizontal="right" vertical="center" readingOrder="1"/>
    </xf>
    <xf numFmtId="0" fontId="7" fillId="0" borderId="0" xfId="0" applyFont="1" applyAlignment="1">
      <alignment vertical="center" readingOrder="1"/>
    </xf>
    <xf numFmtId="0" fontId="7" fillId="0" borderId="0" xfId="0" applyFont="1" applyAlignment="1">
      <alignment vertical="center" readingOrder="2"/>
    </xf>
    <xf numFmtId="0" fontId="7" fillId="0" borderId="26" xfId="0" applyFont="1" applyBorder="1" applyAlignment="1">
      <alignment horizontal="right" vertical="center" readingOrder="1"/>
    </xf>
    <xf numFmtId="2" fontId="7" fillId="0" borderId="0" xfId="0" applyNumberFormat="1" applyFont="1" applyAlignment="1">
      <alignment horizontal="right" vertical="center" readingOrder="1"/>
    </xf>
    <xf numFmtId="0" fontId="7" fillId="0" borderId="26" xfId="0" applyFont="1" applyBorder="1" applyAlignment="1">
      <alignment vertical="center" readingOrder="1"/>
    </xf>
    <xf numFmtId="0" fontId="7" fillId="0" borderId="26" xfId="0" applyFont="1" applyBorder="1" applyAlignment="1">
      <alignment vertical="center" readingOrder="2"/>
    </xf>
    <xf numFmtId="0" fontId="8" fillId="0" borderId="2" xfId="0" applyFont="1" applyBorder="1" applyAlignment="1">
      <alignment horizontal="right" vertical="center" wrapText="1"/>
    </xf>
    <xf numFmtId="2" fontId="8" fillId="0" borderId="8" xfId="0" applyNumberFormat="1" applyFont="1" applyBorder="1" applyAlignment="1">
      <alignment horizontal="center" vertical="center" readingOrder="2"/>
    </xf>
    <xf numFmtId="0" fontId="5" fillId="15" borderId="2" xfId="0" applyFont="1" applyFill="1" applyBorder="1" applyAlignment="1">
      <alignment horizontal="center" vertical="center" readingOrder="2"/>
    </xf>
    <xf numFmtId="0" fontId="5" fillId="15" borderId="2" xfId="0" applyFont="1" applyFill="1" applyBorder="1" applyAlignment="1">
      <alignment vertical="center" readingOrder="2"/>
    </xf>
    <xf numFmtId="2" fontId="5" fillId="15" borderId="2" xfId="0" applyNumberFormat="1" applyFont="1" applyFill="1" applyBorder="1" applyAlignment="1">
      <alignment horizontal="center" vertical="center" wrapText="1" readingOrder="2"/>
    </xf>
    <xf numFmtId="2" fontId="5" fillId="15" borderId="2" xfId="0" applyNumberFormat="1" applyFont="1" applyFill="1" applyBorder="1" applyAlignment="1">
      <alignment horizontal="center" vertical="center" readingOrder="2"/>
    </xf>
    <xf numFmtId="0" fontId="8" fillId="0" borderId="2" xfId="0" applyFont="1" applyBorder="1" applyAlignment="1">
      <alignment horizontal="right" vertical="center" readingOrder="1"/>
    </xf>
    <xf numFmtId="0" fontId="8" fillId="0" borderId="8" xfId="0" applyFont="1" applyBorder="1" applyAlignment="1">
      <alignment horizontal="center" vertical="center" wrapText="1" readingOrder="1"/>
    </xf>
    <xf numFmtId="0" fontId="8" fillId="0" borderId="2" xfId="0" applyFont="1" applyBorder="1" applyAlignment="1">
      <alignment horizontal="right" vertical="center"/>
    </xf>
    <xf numFmtId="0" fontId="7" fillId="0" borderId="2" xfId="0" applyFont="1" applyBorder="1" applyAlignment="1">
      <alignment horizontal="right" vertical="center" wrapText="1" readingOrder="1"/>
    </xf>
    <xf numFmtId="0" fontId="8" fillId="0" borderId="2" xfId="0" applyFont="1" applyBorder="1" applyAlignment="1">
      <alignment horizontal="center" vertical="center" wrapText="1" readingOrder="1"/>
    </xf>
    <xf numFmtId="0" fontId="8" fillId="0" borderId="2" xfId="0" applyFont="1" applyBorder="1" applyAlignment="1">
      <alignment horizontal="center" vertical="center" readingOrder="1"/>
    </xf>
    <xf numFmtId="2" fontId="8" fillId="0" borderId="2" xfId="0" applyNumberFormat="1" applyFont="1" applyBorder="1" applyAlignment="1">
      <alignment horizontal="center" vertical="center" wrapText="1" readingOrder="1"/>
    </xf>
    <xf numFmtId="0" fontId="8" fillId="0" borderId="2" xfId="0" quotePrefix="1" applyFont="1" applyBorder="1" applyAlignment="1">
      <alignment horizontal="center" vertical="center" readingOrder="1"/>
    </xf>
    <xf numFmtId="0" fontId="8" fillId="0" borderId="0" xfId="0" applyFont="1" applyAlignment="1">
      <alignment horizontal="right" vertical="center" wrapText="1"/>
    </xf>
    <xf numFmtId="0" fontId="8" fillId="0" borderId="2" xfId="0" applyFont="1" applyBorder="1" applyAlignment="1">
      <alignment horizontal="right" vertical="center" wrapText="1" readingOrder="1"/>
    </xf>
    <xf numFmtId="0" fontId="8" fillId="0" borderId="9" xfId="0" applyFont="1" applyBorder="1" applyAlignment="1">
      <alignment horizontal="center" vertical="center" readingOrder="1"/>
    </xf>
    <xf numFmtId="2" fontId="8" fillId="0" borderId="9" xfId="0" applyNumberFormat="1" applyFont="1" applyBorder="1" applyAlignment="1">
      <alignment horizontal="center" vertical="center" readingOrder="2"/>
    </xf>
    <xf numFmtId="2" fontId="8" fillId="0" borderId="9" xfId="0" applyNumberFormat="1" applyFont="1" applyBorder="1" applyAlignment="1">
      <alignment horizontal="center" vertical="center" readingOrder="1"/>
    </xf>
    <xf numFmtId="2" fontId="8" fillId="0" borderId="2" xfId="0" applyNumberFormat="1" applyFont="1" applyBorder="1" applyAlignment="1">
      <alignment horizontal="center" vertical="center" readingOrder="1"/>
    </xf>
    <xf numFmtId="0" fontId="8" fillId="0" borderId="14" xfId="0" applyFont="1" applyBorder="1" applyAlignment="1">
      <alignment horizontal="right" vertical="center" wrapText="1"/>
    </xf>
    <xf numFmtId="0" fontId="8" fillId="0" borderId="14" xfId="0" applyFont="1" applyBorder="1" applyAlignment="1">
      <alignment horizontal="right" vertical="center" wrapText="1" readingOrder="1"/>
    </xf>
    <xf numFmtId="0" fontId="8" fillId="0" borderId="12" xfId="0" applyFont="1" applyBorder="1" applyAlignment="1">
      <alignment horizontal="right" vertical="center"/>
    </xf>
    <xf numFmtId="49" fontId="8" fillId="0" borderId="2" xfId="0" applyNumberFormat="1" applyFont="1" applyBorder="1" applyAlignment="1">
      <alignment horizontal="right" vertical="center" wrapText="1"/>
    </xf>
    <xf numFmtId="49" fontId="8" fillId="0" borderId="2" xfId="0" applyNumberFormat="1" applyFont="1" applyBorder="1" applyAlignment="1">
      <alignment horizontal="right" vertical="center"/>
    </xf>
    <xf numFmtId="49" fontId="8" fillId="0" borderId="2" xfId="0" applyNumberFormat="1" applyFont="1" applyBorder="1" applyAlignment="1">
      <alignment horizontal="center" vertical="center" readingOrder="1"/>
    </xf>
    <xf numFmtId="2" fontId="8" fillId="0" borderId="6" xfId="0" applyNumberFormat="1" applyFont="1" applyBorder="1" applyAlignment="1">
      <alignment horizontal="center" vertical="center" readingOrder="1"/>
    </xf>
    <xf numFmtId="2" fontId="8" fillId="0" borderId="56" xfId="0" applyNumberFormat="1" applyFont="1" applyBorder="1" applyAlignment="1">
      <alignment horizontal="center" vertical="center" wrapText="1" readingOrder="1"/>
    </xf>
    <xf numFmtId="169" fontId="8" fillId="0" borderId="2" xfId="0" quotePrefix="1" applyNumberFormat="1" applyFont="1" applyBorder="1" applyAlignment="1">
      <alignment horizontal="center" vertical="center" readingOrder="1"/>
    </xf>
    <xf numFmtId="0" fontId="8" fillId="0" borderId="0" xfId="0" applyFont="1" applyAlignment="1">
      <alignment horizontal="right" vertical="center" readingOrder="1"/>
    </xf>
    <xf numFmtId="0" fontId="8" fillId="0" borderId="26" xfId="0" applyFont="1" applyBorder="1" applyAlignment="1">
      <alignment horizontal="right" vertical="center" readingOrder="1"/>
    </xf>
    <xf numFmtId="0" fontId="8" fillId="0" borderId="0" xfId="0" applyFont="1" applyAlignment="1">
      <alignment vertical="center" readingOrder="1"/>
    </xf>
    <xf numFmtId="0" fontId="8" fillId="0" borderId="0" xfId="0" applyFont="1" applyAlignment="1">
      <alignment vertical="center" readingOrder="2"/>
    </xf>
    <xf numFmtId="2" fontId="8" fillId="0" borderId="54" xfId="0" applyNumberFormat="1" applyFont="1" applyBorder="1" applyAlignment="1">
      <alignment horizontal="center" vertical="center" readingOrder="1"/>
    </xf>
    <xf numFmtId="0" fontId="8" fillId="0" borderId="9" xfId="0" quotePrefix="1" applyFont="1" applyBorder="1" applyAlignment="1">
      <alignment horizontal="center" vertical="center" readingOrder="1"/>
    </xf>
    <xf numFmtId="0" fontId="8" fillId="0" borderId="9" xfId="0" applyFont="1" applyBorder="1" applyAlignment="1">
      <alignment horizontal="right" vertical="center" wrapText="1"/>
    </xf>
    <xf numFmtId="0" fontId="8" fillId="0" borderId="18" xfId="0" applyFont="1" applyBorder="1" applyAlignment="1">
      <alignment horizontal="right" vertical="center" readingOrder="1"/>
    </xf>
    <xf numFmtId="2" fontId="8" fillId="0" borderId="2" xfId="0" applyNumberFormat="1" applyFont="1" applyBorder="1" applyAlignment="1">
      <alignment horizontal="right" vertical="center" wrapText="1"/>
    </xf>
    <xf numFmtId="2" fontId="8" fillId="0" borderId="2" xfId="0" applyNumberFormat="1" applyFont="1" applyBorder="1" applyAlignment="1">
      <alignment horizontal="center" vertical="center" wrapText="1" readingOrder="2"/>
    </xf>
    <xf numFmtId="0" fontId="8" fillId="0" borderId="14" xfId="0" applyFont="1" applyBorder="1" applyAlignment="1">
      <alignment horizontal="center" vertical="center" readingOrder="1"/>
    </xf>
    <xf numFmtId="0" fontId="8" fillId="0" borderId="14" xfId="0" quotePrefix="1" applyFont="1" applyBorder="1" applyAlignment="1">
      <alignment horizontal="center" vertical="center" readingOrder="1"/>
    </xf>
    <xf numFmtId="0" fontId="8" fillId="0" borderId="25" xfId="0" applyFont="1" applyBorder="1" applyAlignment="1">
      <alignment horizontal="right" vertical="center" readingOrder="1"/>
    </xf>
    <xf numFmtId="0" fontId="8" fillId="0" borderId="2" xfId="0" applyFont="1" applyBorder="1" applyAlignment="1">
      <alignment horizontal="right" vertical="center" readingOrder="2"/>
    </xf>
    <xf numFmtId="2" fontId="8" fillId="0" borderId="9" xfId="0" applyNumberFormat="1" applyFont="1" applyBorder="1" applyAlignment="1">
      <alignment horizontal="center" vertical="center" wrapText="1" readingOrder="2"/>
    </xf>
    <xf numFmtId="0" fontId="8" fillId="0" borderId="6" xfId="0" applyFont="1" applyBorder="1" applyAlignment="1">
      <alignment horizontal="right" vertical="center" wrapText="1" readingOrder="1"/>
    </xf>
    <xf numFmtId="1" fontId="7" fillId="3" borderId="2" xfId="0" applyNumberFormat="1" applyFont="1" applyFill="1" applyBorder="1" applyAlignment="1">
      <alignment horizontal="center" vertical="center"/>
    </xf>
    <xf numFmtId="0" fontId="15" fillId="0" borderId="0" xfId="0" applyFont="1" applyAlignment="1">
      <alignment horizontal="right" vertical="center" readingOrder="1"/>
    </xf>
    <xf numFmtId="0" fontId="15" fillId="0" borderId="0" xfId="0" applyFont="1" applyAlignment="1">
      <alignment vertical="center" readingOrder="1"/>
    </xf>
    <xf numFmtId="0" fontId="15" fillId="0" borderId="0" xfId="0" applyFont="1" applyAlignment="1">
      <alignment vertical="center" readingOrder="2"/>
    </xf>
    <xf numFmtId="1" fontId="8" fillId="0" borderId="2" xfId="0" applyNumberFormat="1" applyFont="1" applyBorder="1" applyAlignment="1">
      <alignment horizontal="center" vertical="center" readingOrder="1"/>
    </xf>
    <xf numFmtId="0" fontId="8" fillId="0" borderId="1" xfId="7" applyFont="1" applyBorder="1" applyAlignment="1">
      <alignment horizontal="right" vertical="center" wrapText="1"/>
    </xf>
    <xf numFmtId="2" fontId="8" fillId="0" borderId="6" xfId="0" applyNumberFormat="1" applyFont="1" applyBorder="1" applyAlignment="1">
      <alignment horizontal="center" vertical="center" readingOrder="2"/>
    </xf>
    <xf numFmtId="2" fontId="8" fillId="0" borderId="0" xfId="0" applyNumberFormat="1" applyFont="1" applyAlignment="1">
      <alignment horizontal="center" vertical="center" readingOrder="1"/>
    </xf>
    <xf numFmtId="0" fontId="25" fillId="0" borderId="1" xfId="7" applyFont="1" applyBorder="1" applyAlignment="1">
      <alignment horizontal="right" vertical="center" wrapText="1" readingOrder="2"/>
    </xf>
    <xf numFmtId="0" fontId="8" fillId="0" borderId="1" xfId="7" applyFont="1" applyBorder="1" applyAlignment="1">
      <alignment vertical="center" wrapText="1" readingOrder="2"/>
    </xf>
    <xf numFmtId="0" fontId="8" fillId="0" borderId="16" xfId="7" applyFont="1" applyBorder="1" applyAlignment="1">
      <alignment horizontal="right" vertical="center" wrapText="1" readingOrder="2"/>
    </xf>
    <xf numFmtId="0" fontId="8" fillId="0" borderId="20" xfId="0" applyFont="1" applyBorder="1" applyAlignment="1">
      <alignment horizontal="center" vertical="center" wrapText="1" readingOrder="1"/>
    </xf>
    <xf numFmtId="0" fontId="8" fillId="0" borderId="0" xfId="0" applyFont="1" applyAlignment="1">
      <alignment horizontal="center" vertical="center" readingOrder="1"/>
    </xf>
    <xf numFmtId="165" fontId="8" fillId="0" borderId="2" xfId="0" applyNumberFormat="1" applyFont="1" applyBorder="1" applyAlignment="1">
      <alignment horizontal="center" vertical="center" readingOrder="1"/>
    </xf>
    <xf numFmtId="0" fontId="8" fillId="0" borderId="25" xfId="0" applyFont="1" applyBorder="1" applyAlignment="1">
      <alignment horizontal="center" vertical="center" readingOrder="1"/>
    </xf>
    <xf numFmtId="0" fontId="8" fillId="0" borderId="3" xfId="0" applyFont="1" applyBorder="1" applyAlignment="1">
      <alignment horizontal="center" vertical="center" readingOrder="1"/>
    </xf>
    <xf numFmtId="0" fontId="8" fillId="0" borderId="9" xfId="0" applyFont="1" applyBorder="1" applyAlignment="1">
      <alignment horizontal="center" vertical="center" wrapText="1" readingOrder="1"/>
    </xf>
    <xf numFmtId="0" fontId="8" fillId="0" borderId="12" xfId="0" applyFont="1" applyBorder="1" applyAlignment="1">
      <alignment horizontal="center" vertical="center" readingOrder="1"/>
    </xf>
    <xf numFmtId="2" fontId="8" fillId="0" borderId="0" xfId="0" applyNumberFormat="1" applyFont="1" applyAlignment="1">
      <alignment horizontal="center" vertical="center" readingOrder="2"/>
    </xf>
    <xf numFmtId="0" fontId="8" fillId="0" borderId="17" xfId="0" applyFont="1" applyBorder="1" applyAlignment="1">
      <alignment horizontal="right" vertical="center" wrapText="1"/>
    </xf>
    <xf numFmtId="0" fontId="8" fillId="0" borderId="17" xfId="0" applyFont="1" applyBorder="1" applyAlignment="1">
      <alignment horizontal="center" vertical="center" readingOrder="1"/>
    </xf>
    <xf numFmtId="0" fontId="8" fillId="0" borderId="20" xfId="0" applyFont="1" applyBorder="1" applyAlignment="1">
      <alignment horizontal="right" vertical="center" wrapText="1"/>
    </xf>
    <xf numFmtId="166" fontId="8" fillId="0" borderId="2" xfId="0" applyNumberFormat="1" applyFont="1" applyBorder="1" applyAlignment="1">
      <alignment horizontal="center" vertical="center" readingOrder="1"/>
    </xf>
    <xf numFmtId="0" fontId="8" fillId="0" borderId="17" xfId="0" applyFont="1" applyBorder="1" applyAlignment="1">
      <alignment horizontal="right" vertical="center"/>
    </xf>
    <xf numFmtId="49" fontId="8" fillId="0" borderId="2" xfId="0" applyNumberFormat="1" applyFont="1" applyBorder="1" applyAlignment="1">
      <alignment horizontal="right" vertical="center" readingOrder="1"/>
    </xf>
    <xf numFmtId="0" fontId="8" fillId="0" borderId="0" xfId="0" applyFont="1" applyAlignment="1">
      <alignment horizontal="right" vertical="center" wrapText="1" readingOrder="2"/>
    </xf>
    <xf numFmtId="0" fontId="8" fillId="0" borderId="8" xfId="0" applyFont="1" applyBorder="1" applyAlignment="1">
      <alignment horizontal="center" vertical="center" readingOrder="1"/>
    </xf>
    <xf numFmtId="0" fontId="8" fillId="0" borderId="5" xfId="0" applyFont="1" applyBorder="1" applyAlignment="1">
      <alignment horizontal="center" vertical="center" readingOrder="1"/>
    </xf>
    <xf numFmtId="0" fontId="8" fillId="0" borderId="7" xfId="0" applyFont="1" applyBorder="1" applyAlignment="1">
      <alignment horizontal="center" vertical="center" readingOrder="1"/>
    </xf>
    <xf numFmtId="0" fontId="8" fillId="0" borderId="2" xfId="1" applyFont="1" applyFill="1" applyBorder="1" applyAlignment="1">
      <alignment horizontal="right" vertical="center" wrapText="1"/>
    </xf>
    <xf numFmtId="0" fontId="8" fillId="0" borderId="2" xfId="1" applyFont="1" applyFill="1" applyBorder="1" applyAlignment="1">
      <alignment horizontal="right" vertical="center" wrapText="1" readingOrder="1"/>
    </xf>
    <xf numFmtId="0" fontId="8" fillId="0" borderId="2" xfId="1" applyFont="1" applyFill="1" applyBorder="1" applyAlignment="1">
      <alignment horizontal="center" vertical="center" readingOrder="1"/>
    </xf>
    <xf numFmtId="2" fontId="8" fillId="0" borderId="2" xfId="1" applyNumberFormat="1" applyFont="1" applyFill="1" applyBorder="1" applyAlignment="1">
      <alignment horizontal="center" vertical="center" readingOrder="2"/>
    </xf>
    <xf numFmtId="0" fontId="8" fillId="0" borderId="6" xfId="1" applyFont="1" applyFill="1" applyBorder="1" applyAlignment="1">
      <alignment horizontal="center" vertical="center" wrapText="1" readingOrder="1"/>
    </xf>
    <xf numFmtId="0" fontId="7" fillId="0" borderId="2" xfId="0" applyFont="1" applyBorder="1" applyAlignment="1">
      <alignment horizontal="right" vertical="center" readingOrder="1"/>
    </xf>
    <xf numFmtId="49" fontId="7" fillId="0" borderId="2" xfId="0" applyNumberFormat="1" applyFont="1" applyBorder="1" applyAlignment="1">
      <alignment horizontal="right" vertical="center" readingOrder="1"/>
    </xf>
    <xf numFmtId="0" fontId="7" fillId="0" borderId="2" xfId="1" applyFont="1" applyFill="1" applyBorder="1" applyAlignment="1">
      <alignment horizontal="right" vertical="center" wrapText="1"/>
    </xf>
    <xf numFmtId="0" fontId="7" fillId="0" borderId="2" xfId="1" applyFont="1" applyFill="1" applyBorder="1" applyAlignment="1">
      <alignment horizontal="right" vertical="center" wrapText="1" readingOrder="1"/>
    </xf>
    <xf numFmtId="2" fontId="8" fillId="0" borderId="2" xfId="1" applyNumberFormat="1" applyFont="1" applyFill="1" applyBorder="1" applyAlignment="1">
      <alignment horizontal="right" vertical="center" readingOrder="2"/>
    </xf>
    <xf numFmtId="2" fontId="7" fillId="0" borderId="2" xfId="0" applyNumberFormat="1" applyFont="1" applyBorder="1" applyAlignment="1">
      <alignment horizontal="right" vertical="center" readingOrder="1"/>
    </xf>
    <xf numFmtId="2" fontId="8" fillId="0" borderId="6" xfId="1" applyNumberFormat="1" applyFont="1" applyFill="1" applyBorder="1" applyAlignment="1">
      <alignment horizontal="right" vertical="center" wrapText="1" readingOrder="1"/>
    </xf>
    <xf numFmtId="49" fontId="7" fillId="0" borderId="0" xfId="0" applyNumberFormat="1" applyFont="1" applyAlignment="1">
      <alignment horizontal="right" vertical="center" readingOrder="1"/>
    </xf>
    <xf numFmtId="0" fontId="7" fillId="0" borderId="0" xfId="0" applyFont="1" applyAlignment="1">
      <alignment horizontal="right" vertical="center" wrapText="1" readingOrder="1"/>
    </xf>
    <xf numFmtId="2" fontId="8" fillId="0" borderId="0" xfId="0" applyNumberFormat="1" applyFont="1" applyAlignment="1">
      <alignment horizontal="right" vertical="center" readingOrder="2"/>
    </xf>
    <xf numFmtId="49" fontId="7" fillId="0" borderId="0" xfId="0" applyNumberFormat="1" applyFont="1" applyAlignment="1">
      <alignment horizontal="center" vertical="center" readingOrder="1"/>
    </xf>
    <xf numFmtId="0" fontId="7" fillId="0" borderId="0" xfId="0" applyFont="1" applyAlignment="1">
      <alignment horizontal="center" vertical="center" wrapText="1" readingOrder="1"/>
    </xf>
    <xf numFmtId="2" fontId="8" fillId="0" borderId="0" xfId="0" applyNumberFormat="1" applyFont="1" applyAlignment="1">
      <alignment vertical="center" readingOrder="2"/>
    </xf>
    <xf numFmtId="2" fontId="7" fillId="0" borderId="0" xfId="0" applyNumberFormat="1" applyFont="1" applyAlignment="1">
      <alignment horizontal="center" vertical="center" readingOrder="1"/>
    </xf>
    <xf numFmtId="0" fontId="8" fillId="0" borderId="26" xfId="0" applyFont="1" applyBorder="1" applyAlignment="1">
      <alignment vertical="center" readingOrder="2"/>
    </xf>
    <xf numFmtId="0" fontId="6" fillId="0" borderId="0" xfId="0" applyFont="1" applyAlignment="1">
      <alignment readingOrder="2"/>
    </xf>
    <xf numFmtId="0" fontId="6" fillId="0" borderId="0" xfId="0" applyFont="1" applyAlignment="1">
      <alignment horizontal="right" vertical="center" readingOrder="2"/>
    </xf>
    <xf numFmtId="0" fontId="7" fillId="0" borderId="0" xfId="0" applyFont="1" applyAlignment="1">
      <alignment horizontal="right" vertical="center" readingOrder="2"/>
    </xf>
    <xf numFmtId="0" fontId="7" fillId="0" borderId="0" xfId="0" applyFont="1" applyAlignment="1">
      <alignment horizontal="right" readingOrder="2"/>
    </xf>
    <xf numFmtId="4" fontId="8" fillId="15" borderId="2" xfId="0" applyNumberFormat="1" applyFont="1" applyFill="1" applyBorder="1" applyAlignment="1">
      <alignment horizontal="center" vertical="center"/>
    </xf>
    <xf numFmtId="0" fontId="8" fillId="15" borderId="2" xfId="0" applyFont="1" applyFill="1" applyBorder="1" applyAlignment="1">
      <alignment horizontal="center"/>
    </xf>
    <xf numFmtId="0" fontId="8" fillId="0" borderId="9" xfId="0" applyFont="1" applyBorder="1" applyAlignment="1">
      <alignment horizontal="center" vertical="center" readingOrder="2"/>
    </xf>
    <xf numFmtId="49" fontId="8" fillId="0" borderId="2" xfId="0" applyNumberFormat="1" applyFont="1" applyBorder="1" applyAlignment="1">
      <alignment horizontal="center" vertical="center" readingOrder="2"/>
    </xf>
    <xf numFmtId="0" fontId="8" fillId="0" borderId="14" xfId="0" applyFont="1" applyBorder="1" applyAlignment="1">
      <alignment horizontal="center" vertical="center" readingOrder="2"/>
    </xf>
    <xf numFmtId="0" fontId="8" fillId="0" borderId="5" xfId="0" applyFont="1" applyBorder="1" applyAlignment="1">
      <alignment horizontal="center" vertical="center" readingOrder="2"/>
    </xf>
    <xf numFmtId="0" fontId="8" fillId="0" borderId="2" xfId="1" applyFont="1" applyFill="1" applyBorder="1" applyAlignment="1">
      <alignment horizontal="center" vertical="center" wrapText="1" readingOrder="2"/>
    </xf>
    <xf numFmtId="0" fontId="8" fillId="0" borderId="2" xfId="1" applyFont="1" applyFill="1" applyBorder="1" applyAlignment="1">
      <alignment horizontal="center" vertical="center" readingOrder="2"/>
    </xf>
    <xf numFmtId="0" fontId="8" fillId="0" borderId="2" xfId="1" applyFont="1" applyFill="1" applyBorder="1" applyAlignment="1">
      <alignment horizontal="right" vertical="center" readingOrder="2"/>
    </xf>
    <xf numFmtId="0" fontId="8" fillId="0" borderId="0" xfId="0" applyFont="1" applyAlignment="1">
      <alignment horizontal="right" vertical="center" readingOrder="2"/>
    </xf>
    <xf numFmtId="3" fontId="5" fillId="0" borderId="2" xfId="0" applyNumberFormat="1" applyFont="1" applyBorder="1" applyAlignment="1">
      <alignment horizontal="center" vertical="center" wrapText="1"/>
    </xf>
    <xf numFmtId="3" fontId="5" fillId="3" borderId="11" xfId="0" applyNumberFormat="1" applyFont="1" applyFill="1" applyBorder="1" applyAlignment="1">
      <alignment horizontal="right" vertical="center" wrapText="1"/>
    </xf>
    <xf numFmtId="3" fontId="5" fillId="0" borderId="2" xfId="0" applyNumberFormat="1" applyFont="1" applyBorder="1" applyAlignment="1">
      <alignment horizontal="center" vertical="center" wrapText="1" readingOrder="2"/>
    </xf>
    <xf numFmtId="3" fontId="5" fillId="3" borderId="2" xfId="0" applyNumberFormat="1" applyFont="1" applyFill="1" applyBorder="1" applyAlignment="1">
      <alignment horizontal="center" vertical="center" readingOrder="2"/>
    </xf>
    <xf numFmtId="3" fontId="8" fillId="0" borderId="2" xfId="0" applyNumberFormat="1" applyFont="1" applyBorder="1" applyAlignment="1">
      <alignment horizontal="center" vertical="center" wrapText="1" readingOrder="2"/>
    </xf>
    <xf numFmtId="3" fontId="5" fillId="0" borderId="2" xfId="0" applyNumberFormat="1" applyFont="1" applyBorder="1" applyAlignment="1">
      <alignment horizontal="center" vertical="center" readingOrder="2"/>
    </xf>
    <xf numFmtId="3" fontId="5" fillId="0" borderId="6" xfId="0" applyNumberFormat="1" applyFont="1" applyBorder="1" applyAlignment="1">
      <alignment horizontal="center" vertical="center" readingOrder="2"/>
    </xf>
    <xf numFmtId="3" fontId="5" fillId="0" borderId="7" xfId="0" applyNumberFormat="1" applyFont="1" applyBorder="1" applyAlignment="1">
      <alignment horizontal="center" vertical="center" readingOrder="2"/>
    </xf>
    <xf numFmtId="3" fontId="5" fillId="0" borderId="2" xfId="1" applyNumberFormat="1" applyFont="1" applyFill="1" applyBorder="1" applyAlignment="1">
      <alignment horizontal="center" vertical="center" wrapText="1" readingOrder="2"/>
    </xf>
    <xf numFmtId="3" fontId="6" fillId="0" borderId="0" xfId="0" applyNumberFormat="1" applyFont="1" applyAlignment="1">
      <alignment horizontal="right"/>
    </xf>
    <xf numFmtId="3" fontId="5" fillId="0" borderId="0" xfId="0" applyNumberFormat="1" applyFont="1"/>
    <xf numFmtId="3" fontId="8" fillId="0" borderId="0" xfId="0" applyNumberFormat="1" applyFont="1" applyAlignment="1">
      <alignment horizontal="center" vertical="center" wrapText="1"/>
    </xf>
    <xf numFmtId="3" fontId="8" fillId="0" borderId="0" xfId="0" applyNumberFormat="1" applyFont="1" applyAlignment="1">
      <alignment horizontal="center" wrapText="1"/>
    </xf>
    <xf numFmtId="3" fontId="8" fillId="0" borderId="0" xfId="0" applyNumberFormat="1" applyFont="1" applyAlignment="1">
      <alignment wrapText="1"/>
    </xf>
    <xf numFmtId="3" fontId="5" fillId="3" borderId="10" xfId="0" applyNumberFormat="1" applyFont="1" applyFill="1" applyBorder="1" applyAlignment="1">
      <alignment horizontal="center" vertical="center" wrapText="1"/>
    </xf>
    <xf numFmtId="3" fontId="5" fillId="3" borderId="8" xfId="0" applyNumberFormat="1" applyFont="1" applyFill="1" applyBorder="1" applyAlignment="1">
      <alignment horizontal="center" vertical="center" readingOrder="2"/>
    </xf>
    <xf numFmtId="3" fontId="6" fillId="0" borderId="0" xfId="0" applyNumberFormat="1" applyFont="1" applyAlignment="1">
      <alignment horizontal="center"/>
    </xf>
    <xf numFmtId="3" fontId="5" fillId="0" borderId="0" xfId="0" applyNumberFormat="1" applyFont="1" applyAlignment="1">
      <alignment horizontal="center"/>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7" fillId="0" borderId="0" xfId="0" applyNumberFormat="1" applyFont="1" applyAlignment="1">
      <alignment horizontal="center" vertical="center"/>
    </xf>
    <xf numFmtId="3" fontId="7" fillId="0" borderId="0" xfId="0" applyNumberFormat="1" applyFont="1" applyAlignment="1">
      <alignment horizontal="center"/>
    </xf>
    <xf numFmtId="3" fontId="8" fillId="0" borderId="8" xfId="0" applyNumberFormat="1" applyFont="1" applyBorder="1" applyAlignment="1">
      <alignment horizontal="center"/>
    </xf>
    <xf numFmtId="3" fontId="8" fillId="0" borderId="14" xfId="0" applyNumberFormat="1" applyFont="1" applyBorder="1" applyAlignment="1">
      <alignment horizontal="center" vertical="center" wrapText="1"/>
    </xf>
    <xf numFmtId="3" fontId="8" fillId="0" borderId="0" xfId="0" applyNumberFormat="1" applyFont="1"/>
    <xf numFmtId="3" fontId="7" fillId="0" borderId="0" xfId="0" applyNumberFormat="1" applyFont="1"/>
    <xf numFmtId="3" fontId="8" fillId="15" borderId="2" xfId="0" applyNumberFormat="1" applyFont="1" applyFill="1" applyBorder="1" applyAlignment="1">
      <alignment horizontal="center"/>
    </xf>
    <xf numFmtId="3" fontId="3" fillId="0" borderId="0" xfId="0" applyNumberFormat="1" applyFont="1" applyAlignment="1">
      <alignment horizontal="center" vertical="center"/>
    </xf>
    <xf numFmtId="0" fontId="19" fillId="0" borderId="27" xfId="0" applyFont="1" applyBorder="1" applyAlignment="1">
      <alignment horizontal="center" vertical="center"/>
    </xf>
    <xf numFmtId="0" fontId="19" fillId="0" borderId="31" xfId="0" applyFont="1" applyBorder="1" applyAlignment="1">
      <alignment horizontal="center" vertical="center"/>
    </xf>
    <xf numFmtId="0" fontId="19" fillId="0" borderId="28"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3" fontId="5" fillId="0" borderId="37" xfId="0" applyNumberFormat="1" applyFont="1" applyBorder="1" applyAlignment="1">
      <alignment horizontal="center" vertical="center"/>
    </xf>
    <xf numFmtId="0" fontId="5" fillId="0" borderId="42" xfId="0" applyFont="1" applyBorder="1" applyAlignment="1">
      <alignment horizontal="center" vertical="center"/>
    </xf>
    <xf numFmtId="0" fontId="5" fillId="0" borderId="40" xfId="0" applyFont="1" applyBorder="1" applyAlignment="1">
      <alignment horizontal="center" vertical="center"/>
    </xf>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0" fontId="5" fillId="0" borderId="47" xfId="0" applyFont="1" applyBorder="1" applyAlignment="1">
      <alignment horizontal="center" vertical="center"/>
    </xf>
    <xf numFmtId="0" fontId="5" fillId="0" borderId="44" xfId="0" applyFont="1" applyBorder="1" applyAlignment="1">
      <alignment horizontal="center" vertical="center"/>
    </xf>
    <xf numFmtId="0" fontId="5" fillId="0" borderId="51" xfId="0" applyFont="1" applyBorder="1" applyAlignment="1">
      <alignment horizontal="center" vertical="center"/>
    </xf>
    <xf numFmtId="3" fontId="10" fillId="8" borderId="51" xfId="0" applyNumberFormat="1" applyFont="1" applyFill="1" applyBorder="1" applyAlignment="1">
      <alignment horizontal="center" vertical="center"/>
    </xf>
    <xf numFmtId="0" fontId="5" fillId="0" borderId="49" xfId="0" applyFont="1" applyBorder="1" applyAlignment="1">
      <alignment horizontal="center" vertical="center"/>
    </xf>
    <xf numFmtId="2" fontId="8" fillId="0" borderId="12" xfId="0" applyNumberFormat="1" applyFont="1" applyBorder="1" applyAlignment="1">
      <alignment horizontal="center" vertical="center" readingOrder="1"/>
    </xf>
    <xf numFmtId="0" fontId="8" fillId="0" borderId="9" xfId="0" applyFont="1" applyBorder="1" applyAlignment="1">
      <alignment horizontal="right" vertical="center" readingOrder="1"/>
    </xf>
    <xf numFmtId="0" fontId="8" fillId="15" borderId="6" xfId="0" applyFont="1" applyFill="1" applyBorder="1" applyAlignment="1">
      <alignment horizontal="right" vertical="center"/>
    </xf>
    <xf numFmtId="0" fontId="8" fillId="15" borderId="7" xfId="0" applyFont="1" applyFill="1" applyBorder="1" applyAlignment="1">
      <alignment horizontal="right" vertical="center"/>
    </xf>
    <xf numFmtId="0" fontId="8" fillId="15" borderId="8" xfId="0" applyFont="1" applyFill="1" applyBorder="1" applyAlignment="1">
      <alignment horizontal="right" vertical="center"/>
    </xf>
    <xf numFmtId="2" fontId="8" fillId="0" borderId="7" xfId="0" applyNumberFormat="1" applyFont="1" applyBorder="1" applyAlignment="1">
      <alignment horizontal="center" vertical="center" readingOrder="2"/>
    </xf>
    <xf numFmtId="0" fontId="8" fillId="3" borderId="6" xfId="0" applyFont="1" applyFill="1" applyBorder="1" applyAlignment="1">
      <alignment horizontal="center" vertical="center" readingOrder="1"/>
    </xf>
    <xf numFmtId="0" fontId="8" fillId="3" borderId="7" xfId="0" applyFont="1" applyFill="1" applyBorder="1" applyAlignment="1">
      <alignment horizontal="center" vertical="center" readingOrder="1"/>
    </xf>
    <xf numFmtId="0" fontId="8" fillId="3" borderId="8" xfId="0" applyFont="1" applyFill="1" applyBorder="1" applyAlignment="1">
      <alignment horizontal="center" vertical="center" readingOrder="1"/>
    </xf>
    <xf numFmtId="2" fontId="8" fillId="0" borderId="26" xfId="0" applyNumberFormat="1" applyFont="1" applyBorder="1" applyAlignment="1">
      <alignment horizontal="center" vertical="center" readingOrder="1"/>
    </xf>
    <xf numFmtId="2" fontId="8" fillId="0" borderId="14" xfId="0" applyNumberFormat="1" applyFont="1" applyBorder="1" applyAlignment="1">
      <alignment horizontal="center" vertical="center" readingOrder="1"/>
    </xf>
    <xf numFmtId="0" fontId="8" fillId="0" borderId="26" xfId="0" applyFont="1" applyBorder="1" applyAlignment="1">
      <alignment horizontal="center" vertical="center" readingOrder="1"/>
    </xf>
    <xf numFmtId="0" fontId="8" fillId="0" borderId="12" xfId="0" applyFont="1" applyBorder="1" applyAlignment="1">
      <alignment horizontal="right" vertical="center" readingOrder="1"/>
    </xf>
    <xf numFmtId="0" fontId="8" fillId="0" borderId="11" xfId="0" applyFont="1" applyBorder="1" applyAlignment="1">
      <alignment horizontal="right" vertical="center" readingOrder="1"/>
    </xf>
    <xf numFmtId="0" fontId="8" fillId="0" borderId="3" xfId="0" applyFont="1" applyBorder="1" applyAlignment="1">
      <alignment horizontal="right" vertical="center" readingOrder="1"/>
    </xf>
    <xf numFmtId="0" fontId="8" fillId="0" borderId="4" xfId="0" applyFont="1" applyBorder="1" applyAlignment="1">
      <alignment horizontal="right" vertical="center" readingOrder="1"/>
    </xf>
    <xf numFmtId="0" fontId="8" fillId="3" borderId="2" xfId="0" applyFont="1" applyFill="1" applyBorder="1" applyAlignment="1">
      <alignment horizontal="right" vertical="center" readingOrder="1"/>
    </xf>
    <xf numFmtId="0" fontId="8" fillId="15" borderId="3" xfId="0" applyFont="1" applyFill="1" applyBorder="1" applyAlignment="1">
      <alignment horizontal="right" vertical="center"/>
    </xf>
    <xf numFmtId="0" fontId="8" fillId="15" borderId="4" xfId="0" applyFont="1" applyFill="1" applyBorder="1" applyAlignment="1">
      <alignment horizontal="right" vertical="center"/>
    </xf>
    <xf numFmtId="0" fontId="8" fillId="15" borderId="5" xfId="0" applyFont="1" applyFill="1" applyBorder="1" applyAlignment="1">
      <alignment horizontal="right" vertical="center"/>
    </xf>
    <xf numFmtId="166" fontId="8" fillId="0" borderId="9" xfId="0" applyNumberFormat="1" applyFont="1" applyBorder="1" applyAlignment="1">
      <alignment horizontal="center" vertical="center" readingOrder="1"/>
    </xf>
    <xf numFmtId="166" fontId="8" fillId="0" borderId="26" xfId="0" applyNumberFormat="1" applyFont="1" applyBorder="1" applyAlignment="1">
      <alignment horizontal="center" vertical="center" readingOrder="1"/>
    </xf>
    <xf numFmtId="166" fontId="8" fillId="0" borderId="14" xfId="0" applyNumberFormat="1" applyFont="1" applyBorder="1" applyAlignment="1">
      <alignment horizontal="center" vertical="center" readingOrder="1"/>
    </xf>
    <xf numFmtId="2" fontId="8" fillId="0" borderId="12" xfId="0" applyNumberFormat="1" applyFont="1" applyBorder="1" applyAlignment="1">
      <alignment horizontal="center" vertical="center" readingOrder="2"/>
    </xf>
    <xf numFmtId="2" fontId="8" fillId="0" borderId="11" xfId="0" applyNumberFormat="1" applyFont="1" applyBorder="1" applyAlignment="1">
      <alignment horizontal="center" vertical="center" readingOrder="2"/>
    </xf>
    <xf numFmtId="2" fontId="8" fillId="0" borderId="10" xfId="0" applyNumberFormat="1" applyFont="1" applyBorder="1" applyAlignment="1">
      <alignment horizontal="center" vertical="center" readingOrder="2"/>
    </xf>
    <xf numFmtId="4" fontId="8" fillId="6" borderId="7" xfId="0" applyNumberFormat="1" applyFont="1" applyFill="1" applyBorder="1" applyAlignment="1">
      <alignment horizontal="center" vertical="center" readingOrder="2"/>
    </xf>
    <xf numFmtId="0" fontId="8" fillId="0" borderId="26" xfId="0" applyFont="1" applyBorder="1" applyAlignment="1">
      <alignment horizontal="right" vertical="center" wrapText="1" readingOrder="1"/>
    </xf>
    <xf numFmtId="0" fontId="8" fillId="0" borderId="57" xfId="0" applyFont="1" applyBorder="1" applyAlignment="1">
      <alignment horizontal="right" vertical="center" wrapText="1"/>
    </xf>
    <xf numFmtId="1" fontId="8" fillId="0" borderId="9" xfId="0" applyNumberFormat="1" applyFont="1" applyBorder="1" applyAlignment="1">
      <alignment horizontal="center" readingOrder="2"/>
    </xf>
    <xf numFmtId="2" fontId="8" fillId="0" borderId="2" xfId="0" applyNumberFormat="1" applyFont="1" applyBorder="1" applyAlignment="1">
      <alignment horizontal="center" vertical="center"/>
    </xf>
    <xf numFmtId="0" fontId="5" fillId="0" borderId="56" xfId="0" applyFont="1" applyBorder="1" applyAlignment="1">
      <alignment horizontal="center" vertical="center"/>
    </xf>
    <xf numFmtId="0" fontId="25" fillId="0" borderId="2" xfId="0" applyFont="1" applyBorder="1" applyAlignment="1">
      <alignment horizontal="center" vertical="center" readingOrder="2"/>
    </xf>
    <xf numFmtId="0" fontId="5" fillId="0" borderId="2" xfId="0" applyFont="1" applyBorder="1" applyAlignment="1">
      <alignment horizontal="center" vertical="center"/>
    </xf>
    <xf numFmtId="170" fontId="30" fillId="0" borderId="2" xfId="3" applyNumberFormat="1" applyFont="1" applyBorder="1" applyAlignment="1">
      <alignment horizontal="center" vertical="center" readingOrder="2"/>
    </xf>
    <xf numFmtId="0" fontId="5" fillId="0" borderId="2" xfId="0" quotePrefix="1" applyFont="1" applyBorder="1" applyAlignment="1">
      <alignment horizontal="center" vertical="center" readingOrder="1"/>
    </xf>
    <xf numFmtId="0" fontId="8" fillId="3" borderId="2" xfId="0" applyFont="1" applyFill="1" applyBorder="1" applyAlignment="1">
      <alignment horizontal="center" vertical="center" readingOrder="1"/>
    </xf>
    <xf numFmtId="0" fontId="8" fillId="3" borderId="2" xfId="0" applyFont="1" applyFill="1" applyBorder="1" applyAlignment="1">
      <alignment horizontal="right" vertical="center" wrapText="1" readingOrder="1"/>
    </xf>
    <xf numFmtId="0" fontId="8" fillId="3" borderId="58" xfId="0" applyFont="1" applyFill="1" applyBorder="1" applyAlignment="1">
      <alignment vertical="center" readingOrder="1"/>
    </xf>
    <xf numFmtId="0" fontId="8" fillId="3" borderId="59" xfId="0" applyFont="1" applyFill="1" applyBorder="1" applyAlignment="1">
      <alignment vertical="center" readingOrder="1"/>
    </xf>
    <xf numFmtId="0" fontId="8" fillId="3" borderId="60" xfId="0" applyFont="1" applyFill="1" applyBorder="1" applyAlignment="1">
      <alignment vertical="center" readingOrder="1"/>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8" fillId="0" borderId="2" xfId="5" applyFont="1" applyBorder="1" applyAlignment="1">
      <alignment horizontal="right" vertical="center"/>
    </xf>
    <xf numFmtId="0" fontId="5" fillId="0" borderId="2"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19" fillId="6" borderId="6" xfId="0" applyFont="1" applyFill="1" applyBorder="1" applyAlignment="1">
      <alignment horizontal="center" vertical="center"/>
    </xf>
    <xf numFmtId="0" fontId="19" fillId="6" borderId="7" xfId="0" applyFont="1" applyFill="1" applyBorder="1" applyAlignment="1">
      <alignment horizontal="center" vertical="center"/>
    </xf>
    <xf numFmtId="0" fontId="19" fillId="6" borderId="8" xfId="0" applyFont="1" applyFill="1" applyBorder="1" applyAlignment="1">
      <alignment horizontal="center" vertical="center"/>
    </xf>
    <xf numFmtId="0" fontId="8" fillId="0" borderId="6" xfId="5" applyFont="1" applyBorder="1" applyAlignment="1">
      <alignment horizontal="right" vertical="center"/>
    </xf>
    <xf numFmtId="0" fontId="8" fillId="0" borderId="7" xfId="5" applyFont="1" applyBorder="1" applyAlignment="1">
      <alignment horizontal="right" vertical="center"/>
    </xf>
    <xf numFmtId="0" fontId="8" fillId="0" borderId="8" xfId="5" applyFont="1" applyBorder="1" applyAlignment="1">
      <alignment horizontal="right" vertical="center"/>
    </xf>
    <xf numFmtId="49" fontId="5" fillId="0" borderId="6" xfId="6" applyNumberFormat="1" applyFont="1" applyBorder="1" applyAlignment="1" applyProtection="1">
      <alignment horizontal="center" vertical="center"/>
      <protection locked="0"/>
    </xf>
    <xf numFmtId="49" fontId="5" fillId="0" borderId="7" xfId="6" applyNumberFormat="1" applyFont="1" applyBorder="1" applyAlignment="1" applyProtection="1">
      <alignment horizontal="center" vertical="center"/>
      <protection locked="0"/>
    </xf>
    <xf numFmtId="49" fontId="5" fillId="0" borderId="8" xfId="6" applyNumberFormat="1" applyFont="1" applyBorder="1" applyAlignment="1" applyProtection="1">
      <alignment horizontal="center" vertical="center"/>
      <protection locked="0"/>
    </xf>
    <xf numFmtId="0" fontId="22" fillId="0" borderId="9" xfId="6" applyFont="1" applyBorder="1" applyAlignment="1" applyProtection="1">
      <alignment horizontal="center" vertical="center"/>
      <protection locked="0"/>
    </xf>
    <xf numFmtId="0" fontId="22" fillId="0" borderId="14" xfId="6" applyFont="1" applyBorder="1" applyAlignment="1" applyProtection="1">
      <alignment horizontal="center" vertical="center"/>
      <protection locked="0"/>
    </xf>
    <xf numFmtId="0" fontId="23" fillId="0" borderId="9" xfId="6" applyFont="1" applyBorder="1" applyAlignment="1" applyProtection="1">
      <alignment horizontal="center" vertical="center"/>
      <protection locked="0"/>
    </xf>
    <xf numFmtId="0" fontId="23" fillId="0" borderId="14" xfId="6" applyFont="1" applyBorder="1" applyAlignment="1" applyProtection="1">
      <alignment horizontal="center" vertical="center"/>
      <protection locked="0"/>
    </xf>
    <xf numFmtId="0" fontId="5" fillId="0" borderId="9" xfId="6" applyFont="1" applyBorder="1" applyAlignment="1" applyProtection="1">
      <alignment horizontal="center" vertical="center"/>
      <protection locked="0"/>
    </xf>
    <xf numFmtId="0" fontId="5" fillId="0" borderId="14" xfId="6" applyFont="1" applyBorder="1" applyAlignment="1" applyProtection="1">
      <alignment horizontal="center" vertical="center"/>
      <protection locked="0"/>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22" fillId="0" borderId="12" xfId="6" applyFont="1" applyBorder="1" applyAlignment="1" applyProtection="1">
      <alignment horizontal="center" vertical="center"/>
      <protection locked="0"/>
    </xf>
    <xf numFmtId="0" fontId="22" fillId="0" borderId="3" xfId="6" applyFont="1" applyBorder="1" applyAlignment="1" applyProtection="1">
      <alignment horizontal="center" vertical="center"/>
      <protection locked="0"/>
    </xf>
    <xf numFmtId="0" fontId="5" fillId="6" borderId="6" xfId="0" applyFont="1" applyFill="1" applyBorder="1" applyAlignment="1">
      <alignment horizontal="center"/>
    </xf>
    <xf numFmtId="0" fontId="5" fillId="6" borderId="7" xfId="0" applyFont="1" applyFill="1" applyBorder="1" applyAlignment="1">
      <alignment horizontal="center"/>
    </xf>
    <xf numFmtId="0" fontId="5" fillId="6" borderId="8" xfId="0" applyFont="1" applyFill="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8" borderId="6" xfId="0" applyFont="1" applyFill="1" applyBorder="1" applyAlignment="1">
      <alignment horizontal="center" vertical="center" readingOrder="2"/>
    </xf>
    <xf numFmtId="0" fontId="5" fillId="8" borderId="7" xfId="0" applyFont="1" applyFill="1" applyBorder="1" applyAlignment="1">
      <alignment horizontal="center" vertical="center" readingOrder="2"/>
    </xf>
    <xf numFmtId="0" fontId="5" fillId="8" borderId="8" xfId="0" applyFont="1" applyFill="1" applyBorder="1" applyAlignment="1">
      <alignment horizontal="center" vertical="center" readingOrder="2"/>
    </xf>
    <xf numFmtId="0" fontId="5" fillId="15" borderId="6" xfId="0" applyFont="1" applyFill="1" applyBorder="1" applyAlignment="1">
      <alignment horizontal="center" vertical="center"/>
    </xf>
    <xf numFmtId="0" fontId="5" fillId="15" borderId="7" xfId="0" applyFont="1" applyFill="1" applyBorder="1" applyAlignment="1">
      <alignment horizontal="center" vertical="center"/>
    </xf>
    <xf numFmtId="0" fontId="5" fillId="15" borderId="8" xfId="0" applyFont="1" applyFill="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8" fillId="0" borderId="12" xfId="0" applyFont="1" applyBorder="1" applyAlignment="1">
      <alignment horizontal="center" vertical="center" readingOrder="1"/>
    </xf>
    <xf numFmtId="0" fontId="8" fillId="0" borderId="11" xfId="0" applyFont="1" applyBorder="1" applyAlignment="1">
      <alignment horizontal="center" vertical="center" readingOrder="1"/>
    </xf>
    <xf numFmtId="0" fontId="8" fillId="0" borderId="10" xfId="0" applyFont="1" applyBorder="1" applyAlignment="1">
      <alignment horizontal="center" vertical="center" readingOrder="1"/>
    </xf>
    <xf numFmtId="2" fontId="8" fillId="0" borderId="9" xfId="1" applyNumberFormat="1" applyFont="1" applyFill="1" applyBorder="1" applyAlignment="1">
      <alignment horizontal="center" vertical="center" wrapText="1" readingOrder="1"/>
    </xf>
    <xf numFmtId="2" fontId="8" fillId="0" borderId="14" xfId="1" applyNumberFormat="1" applyFont="1" applyFill="1" applyBorder="1" applyAlignment="1">
      <alignment horizontal="center" vertical="center" wrapText="1" readingOrder="1"/>
    </xf>
    <xf numFmtId="2" fontId="8" fillId="0" borderId="9" xfId="0" applyNumberFormat="1" applyFont="1" applyBorder="1" applyAlignment="1">
      <alignment horizontal="center" vertical="center" wrapText="1" readingOrder="1"/>
    </xf>
    <xf numFmtId="2" fontId="8" fillId="0" borderId="14" xfId="0" applyNumberFormat="1" applyFont="1" applyBorder="1" applyAlignment="1">
      <alignment horizontal="center" vertical="center" wrapText="1" readingOrder="1"/>
    </xf>
    <xf numFmtId="2" fontId="8" fillId="0" borderId="26" xfId="0" applyNumberFormat="1" applyFont="1" applyBorder="1" applyAlignment="1">
      <alignment horizontal="center" vertical="center" wrapText="1" readingOrder="1"/>
    </xf>
    <xf numFmtId="0" fontId="8" fillId="0" borderId="9" xfId="0" applyFont="1" applyBorder="1" applyAlignment="1">
      <alignment horizontal="center" vertical="center" wrapText="1" readingOrder="1"/>
    </xf>
    <xf numFmtId="0" fontId="8" fillId="0" borderId="26" xfId="0" applyFont="1" applyBorder="1" applyAlignment="1">
      <alignment horizontal="center" vertical="center" wrapText="1" readingOrder="1"/>
    </xf>
    <xf numFmtId="0" fontId="8" fillId="0" borderId="14" xfId="0" applyFont="1" applyBorder="1" applyAlignment="1">
      <alignment horizontal="center" vertical="center" wrapText="1" readingOrder="1"/>
    </xf>
    <xf numFmtId="2" fontId="8" fillId="0" borderId="26" xfId="1" applyNumberFormat="1" applyFont="1" applyFill="1" applyBorder="1" applyAlignment="1">
      <alignment horizontal="center" vertical="center" wrapText="1" readingOrder="1"/>
    </xf>
    <xf numFmtId="0" fontId="8" fillId="0" borderId="14" xfId="1" applyFont="1" applyFill="1" applyBorder="1" applyAlignment="1">
      <alignment horizontal="center" vertical="center" wrapText="1" readingOrder="1"/>
    </xf>
    <xf numFmtId="0" fontId="8" fillId="0" borderId="6" xfId="0" applyFont="1" applyBorder="1" applyAlignment="1">
      <alignment horizontal="center" vertical="center" readingOrder="1"/>
    </xf>
    <xf numFmtId="0" fontId="8" fillId="0" borderId="7" xfId="0" applyFont="1" applyBorder="1" applyAlignment="1">
      <alignment horizontal="center" vertical="center" readingOrder="1"/>
    </xf>
    <xf numFmtId="2" fontId="8" fillId="0" borderId="9" xfId="0" applyNumberFormat="1" applyFont="1" applyBorder="1" applyAlignment="1">
      <alignment horizontal="center" vertical="center" readingOrder="1"/>
    </xf>
    <xf numFmtId="0" fontId="8" fillId="0" borderId="26" xfId="0" applyFont="1" applyBorder="1" applyAlignment="1">
      <alignment horizontal="center" vertical="center" readingOrder="1"/>
    </xf>
    <xf numFmtId="0" fontId="8" fillId="0" borderId="14" xfId="0" applyFont="1" applyBorder="1" applyAlignment="1">
      <alignment horizontal="center" vertical="center" readingOrder="1"/>
    </xf>
    <xf numFmtId="2" fontId="8" fillId="0" borderId="6" xfId="0" applyNumberFormat="1" applyFont="1" applyBorder="1" applyAlignment="1">
      <alignment horizontal="center" vertical="center" readingOrder="2"/>
    </xf>
    <xf numFmtId="2" fontId="8" fillId="0" borderId="7" xfId="0" applyNumberFormat="1" applyFont="1" applyBorder="1" applyAlignment="1">
      <alignment horizontal="center" vertical="center" readingOrder="2"/>
    </xf>
    <xf numFmtId="2" fontId="8" fillId="0" borderId="8" xfId="0" applyNumberFormat="1" applyFont="1" applyBorder="1" applyAlignment="1">
      <alignment horizontal="center" vertical="center" readingOrder="2"/>
    </xf>
    <xf numFmtId="0" fontId="8" fillId="15" borderId="6" xfId="0" applyFont="1" applyFill="1" applyBorder="1" applyAlignment="1">
      <alignment horizontal="right" vertical="center" readingOrder="1"/>
    </xf>
    <xf numFmtId="0" fontId="8" fillId="15" borderId="7" xfId="0" applyFont="1" applyFill="1" applyBorder="1" applyAlignment="1">
      <alignment horizontal="right" vertical="center" readingOrder="1"/>
    </xf>
    <xf numFmtId="0" fontId="8" fillId="15" borderId="8" xfId="0" applyFont="1" applyFill="1" applyBorder="1" applyAlignment="1">
      <alignment horizontal="right" vertical="center" readingOrder="1"/>
    </xf>
    <xf numFmtId="0" fontId="8" fillId="0" borderId="3" xfId="0" applyFont="1" applyBorder="1" applyAlignment="1">
      <alignment horizontal="center" vertical="center" readingOrder="1"/>
    </xf>
    <xf numFmtId="0" fontId="8" fillId="0" borderId="4" xfId="0" applyFont="1" applyBorder="1" applyAlignment="1">
      <alignment horizontal="center" vertical="center" readingOrder="1"/>
    </xf>
    <xf numFmtId="0" fontId="8" fillId="0" borderId="5" xfId="0" applyFont="1" applyBorder="1" applyAlignment="1">
      <alignment horizontal="center" vertical="center" readingOrder="1"/>
    </xf>
    <xf numFmtId="2" fontId="8" fillId="0" borderId="12" xfId="0" applyNumberFormat="1" applyFont="1" applyBorder="1" applyAlignment="1">
      <alignment horizontal="center" vertical="center" wrapText="1" readingOrder="1"/>
    </xf>
    <xf numFmtId="2" fontId="8" fillId="0" borderId="3" xfId="0" applyNumberFormat="1" applyFont="1" applyBorder="1" applyAlignment="1">
      <alignment horizontal="center" vertical="center" wrapText="1" readingOrder="1"/>
    </xf>
    <xf numFmtId="0" fontId="8" fillId="0" borderId="8" xfId="0" applyFont="1" applyBorder="1" applyAlignment="1">
      <alignment horizontal="center" vertical="center" readingOrder="1"/>
    </xf>
    <xf numFmtId="0" fontId="8" fillId="0" borderId="6" xfId="0" applyFont="1" applyBorder="1" applyAlignment="1">
      <alignment horizontal="center" vertical="center" wrapText="1" readingOrder="1"/>
    </xf>
    <xf numFmtId="0" fontId="8" fillId="0" borderId="7" xfId="0" applyFont="1" applyBorder="1" applyAlignment="1">
      <alignment horizontal="center" vertical="center" wrapText="1" readingOrder="1"/>
    </xf>
    <xf numFmtId="0" fontId="18" fillId="15" borderId="6" xfId="0" applyFont="1" applyFill="1" applyBorder="1" applyAlignment="1">
      <alignment horizontal="center" vertical="center" readingOrder="1"/>
    </xf>
    <xf numFmtId="0" fontId="7" fillId="15" borderId="7" xfId="0" applyFont="1" applyFill="1" applyBorder="1" applyAlignment="1">
      <alignment horizontal="center" vertical="center" readingOrder="1"/>
    </xf>
    <xf numFmtId="0" fontId="8" fillId="0" borderId="6" xfId="0" applyFont="1" applyBorder="1" applyAlignment="1">
      <alignment vertical="center" readingOrder="2"/>
    </xf>
    <xf numFmtId="0" fontId="8" fillId="0" borderId="7" xfId="0" applyFont="1" applyBorder="1" applyAlignment="1">
      <alignment vertical="center" readingOrder="2"/>
    </xf>
    <xf numFmtId="0" fontId="8" fillId="0" borderId="8" xfId="0" applyFont="1" applyBorder="1" applyAlignment="1">
      <alignment vertical="center" readingOrder="2"/>
    </xf>
    <xf numFmtId="0" fontId="8" fillId="0" borderId="6" xfId="0" applyFont="1" applyBorder="1" applyAlignment="1">
      <alignment horizontal="right" vertical="center" readingOrder="2"/>
    </xf>
    <xf numFmtId="0" fontId="8" fillId="0" borderId="7" xfId="0" applyFont="1" applyBorder="1" applyAlignment="1">
      <alignment horizontal="right" vertical="center" readingOrder="2"/>
    </xf>
    <xf numFmtId="0" fontId="8" fillId="0" borderId="8" xfId="0" applyFont="1" applyBorder="1" applyAlignment="1">
      <alignment horizontal="right" vertical="center" readingOrder="2"/>
    </xf>
    <xf numFmtId="0" fontId="8" fillId="0" borderId="12" xfId="0" applyFont="1" applyBorder="1" applyAlignment="1">
      <alignment horizontal="right" vertical="center" readingOrder="1"/>
    </xf>
    <xf numFmtId="0" fontId="8" fillId="0" borderId="11" xfId="0" applyFont="1" applyBorder="1" applyAlignment="1">
      <alignment horizontal="right" vertical="center" readingOrder="1"/>
    </xf>
    <xf numFmtId="0" fontId="8" fillId="0" borderId="3" xfId="0" applyFont="1" applyBorder="1" applyAlignment="1">
      <alignment horizontal="right" vertical="center" readingOrder="1"/>
    </xf>
    <xf numFmtId="0" fontId="8" fillId="0" borderId="4" xfId="0" applyFont="1" applyBorder="1" applyAlignment="1">
      <alignment horizontal="right" vertical="center" readingOrder="1"/>
    </xf>
    <xf numFmtId="2" fontId="8" fillId="0" borderId="12" xfId="0" applyNumberFormat="1" applyFont="1" applyBorder="1" applyAlignment="1">
      <alignment horizontal="center" vertical="center" readingOrder="1"/>
    </xf>
    <xf numFmtId="2" fontId="8" fillId="0" borderId="35" xfId="0" applyNumberFormat="1" applyFont="1" applyBorder="1" applyAlignment="1">
      <alignment horizontal="center" vertical="center" readingOrder="1"/>
    </xf>
    <xf numFmtId="2" fontId="8" fillId="0" borderId="3" xfId="0" applyNumberFormat="1" applyFont="1" applyBorder="1" applyAlignment="1">
      <alignment horizontal="center" vertical="center" readingOrder="1"/>
    </xf>
    <xf numFmtId="0" fontId="8" fillId="15" borderId="6" xfId="0" applyFont="1" applyFill="1" applyBorder="1" applyAlignment="1">
      <alignment horizontal="right" vertical="center" readingOrder="2"/>
    </xf>
    <xf numFmtId="0" fontId="8" fillId="15" borderId="7" xfId="0" applyFont="1" applyFill="1" applyBorder="1" applyAlignment="1">
      <alignment horizontal="right" vertical="center" readingOrder="2"/>
    </xf>
    <xf numFmtId="0" fontId="8" fillId="15" borderId="8" xfId="0" applyFont="1" applyFill="1" applyBorder="1" applyAlignment="1">
      <alignment horizontal="right" vertical="center" readingOrder="2"/>
    </xf>
    <xf numFmtId="0" fontId="8" fillId="0" borderId="3" xfId="0" applyFont="1" applyBorder="1" applyAlignment="1">
      <alignment horizontal="center" vertical="center" wrapText="1" readingOrder="1"/>
    </xf>
    <xf numFmtId="0" fontId="8" fillId="0" borderId="6" xfId="0" applyFont="1" applyBorder="1" applyAlignment="1">
      <alignment horizontal="right" vertical="center" readingOrder="1"/>
    </xf>
    <xf numFmtId="0" fontId="8" fillId="0" borderId="7" xfId="0" applyFont="1" applyBorder="1" applyAlignment="1">
      <alignment horizontal="right" vertical="center" readingOrder="1"/>
    </xf>
    <xf numFmtId="0" fontId="8" fillId="0" borderId="9" xfId="0" applyFont="1" applyBorder="1" applyAlignment="1">
      <alignment horizontal="center" vertical="center" readingOrder="1"/>
    </xf>
    <xf numFmtId="0" fontId="8" fillId="15" borderId="6" xfId="0" applyFont="1" applyFill="1" applyBorder="1" applyAlignment="1">
      <alignment horizontal="right" vertical="center"/>
    </xf>
    <xf numFmtId="0" fontId="8" fillId="15" borderId="7" xfId="0" applyFont="1" applyFill="1" applyBorder="1" applyAlignment="1">
      <alignment horizontal="right" vertical="center"/>
    </xf>
    <xf numFmtId="0" fontId="8" fillId="15" borderId="8" xfId="0" applyFont="1" applyFill="1" applyBorder="1" applyAlignment="1">
      <alignment horizontal="right" vertical="center"/>
    </xf>
    <xf numFmtId="0" fontId="8" fillId="0" borderId="8" xfId="0" applyFont="1" applyBorder="1" applyAlignment="1">
      <alignment horizontal="center" vertical="center" wrapText="1" readingOrder="1"/>
    </xf>
    <xf numFmtId="0" fontId="8" fillId="0" borderId="2" xfId="0" applyFont="1" applyBorder="1" applyAlignment="1">
      <alignment horizontal="center" vertical="center" readingOrder="1"/>
    </xf>
    <xf numFmtId="0" fontId="8" fillId="0" borderId="35" xfId="0" applyFont="1" applyBorder="1" applyAlignment="1">
      <alignment horizontal="center" vertical="center" readingOrder="1"/>
    </xf>
    <xf numFmtId="0" fontId="8" fillId="0" borderId="2" xfId="0" applyFont="1" applyBorder="1" applyAlignment="1">
      <alignment horizontal="right" vertical="center" readingOrder="1"/>
    </xf>
    <xf numFmtId="2" fontId="8" fillId="0" borderId="6" xfId="0" applyNumberFormat="1" applyFont="1" applyBorder="1" applyAlignment="1">
      <alignment horizontal="center" vertical="center" readingOrder="1"/>
    </xf>
    <xf numFmtId="0" fontId="8" fillId="0" borderId="35" xfId="0" applyFont="1" applyBorder="1" applyAlignment="1">
      <alignment horizontal="center" vertical="center" wrapText="1" readingOrder="1"/>
    </xf>
    <xf numFmtId="2" fontId="8" fillId="0" borderId="26" xfId="0" applyNumberFormat="1" applyFont="1" applyBorder="1" applyAlignment="1">
      <alignment horizontal="center" vertical="center" readingOrder="1"/>
    </xf>
    <xf numFmtId="2" fontId="8" fillId="0" borderId="14" xfId="0" applyNumberFormat="1" applyFont="1" applyBorder="1" applyAlignment="1">
      <alignment horizontal="center" vertical="center" readingOrder="1"/>
    </xf>
    <xf numFmtId="0" fontId="5" fillId="15" borderId="6" xfId="0" applyFont="1" applyFill="1" applyBorder="1" applyAlignment="1">
      <alignment horizontal="right" vertical="center" readingOrder="2"/>
    </xf>
    <xf numFmtId="0" fontId="5" fillId="15" borderId="7" xfId="0" applyFont="1" applyFill="1" applyBorder="1" applyAlignment="1">
      <alignment horizontal="right" vertical="center" readingOrder="2"/>
    </xf>
    <xf numFmtId="0" fontId="5" fillId="15" borderId="8" xfId="0" applyFont="1" applyFill="1" applyBorder="1" applyAlignment="1">
      <alignment horizontal="right" vertical="center" readingOrder="2"/>
    </xf>
    <xf numFmtId="0" fontId="5" fillId="6" borderId="6" xfId="0" applyFont="1" applyFill="1" applyBorder="1" applyAlignment="1">
      <alignment horizontal="right" vertical="center" readingOrder="2"/>
    </xf>
    <xf numFmtId="0" fontId="5" fillId="6" borderId="7" xfId="0" applyFont="1" applyFill="1" applyBorder="1" applyAlignment="1">
      <alignment horizontal="right" vertical="center" readingOrder="2"/>
    </xf>
    <xf numFmtId="0" fontId="5" fillId="6" borderId="8" xfId="0" applyFont="1" applyFill="1" applyBorder="1" applyAlignment="1">
      <alignment horizontal="right" vertical="center" readingOrder="2"/>
    </xf>
    <xf numFmtId="0" fontId="21" fillId="15" borderId="6" xfId="0" applyFont="1" applyFill="1" applyBorder="1" applyAlignment="1">
      <alignment horizontal="center" vertical="center" readingOrder="2"/>
    </xf>
    <xf numFmtId="0" fontId="8" fillId="15" borderId="7" xfId="0" applyFont="1" applyFill="1" applyBorder="1" applyAlignment="1">
      <alignment horizontal="center" vertical="center" readingOrder="2"/>
    </xf>
    <xf numFmtId="0" fontId="8" fillId="15" borderId="8" xfId="0" applyFont="1" applyFill="1" applyBorder="1" applyAlignment="1">
      <alignment horizontal="center" vertical="center" readingOrder="2"/>
    </xf>
    <xf numFmtId="0" fontId="19" fillId="6" borderId="6" xfId="0" applyFont="1" applyFill="1" applyBorder="1" applyAlignment="1">
      <alignment horizontal="right" vertical="center" readingOrder="2"/>
    </xf>
    <xf numFmtId="0" fontId="19" fillId="6" borderId="7" xfId="0" applyFont="1" applyFill="1" applyBorder="1" applyAlignment="1">
      <alignment horizontal="right" vertical="center" readingOrder="2"/>
    </xf>
    <xf numFmtId="0" fontId="19" fillId="6" borderId="8" xfId="0" applyFont="1" applyFill="1" applyBorder="1" applyAlignment="1">
      <alignment horizontal="right" vertical="center" readingOrder="2"/>
    </xf>
    <xf numFmtId="0" fontId="5" fillId="6" borderId="6" xfId="0" applyFont="1" applyFill="1" applyBorder="1" applyAlignment="1">
      <alignment horizontal="right" vertical="center" wrapText="1" readingOrder="2"/>
    </xf>
    <xf numFmtId="0" fontId="5" fillId="6" borderId="7" xfId="0" applyFont="1" applyFill="1" applyBorder="1" applyAlignment="1">
      <alignment horizontal="right" vertical="center" wrapText="1" readingOrder="2"/>
    </xf>
    <xf numFmtId="0" fontId="5" fillId="6" borderId="8" xfId="0" applyFont="1" applyFill="1" applyBorder="1" applyAlignment="1">
      <alignment horizontal="right" vertical="center" wrapText="1" readingOrder="2"/>
    </xf>
    <xf numFmtId="0" fontId="5" fillId="6" borderId="3" xfId="0" applyFont="1" applyFill="1" applyBorder="1" applyAlignment="1">
      <alignment horizontal="right" vertical="center" readingOrder="2"/>
    </xf>
    <xf numFmtId="0" fontId="5" fillId="6" borderId="4" xfId="0" applyFont="1" applyFill="1" applyBorder="1" applyAlignment="1">
      <alignment horizontal="right" vertical="center" readingOrder="2"/>
    </xf>
    <xf numFmtId="0" fontId="5" fillId="6" borderId="5" xfId="0" applyFont="1" applyFill="1" applyBorder="1" applyAlignment="1">
      <alignment horizontal="right" vertical="center" readingOrder="2"/>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10" xfId="0" applyFont="1" applyBorder="1" applyAlignment="1">
      <alignment horizontal="right" vertical="center"/>
    </xf>
    <xf numFmtId="0" fontId="8" fillId="0" borderId="8" xfId="0" applyFont="1" applyBorder="1" applyAlignment="1">
      <alignment horizontal="right" vertical="center"/>
    </xf>
    <xf numFmtId="0" fontId="8" fillId="0" borderId="5" xfId="0" applyFont="1" applyBorder="1" applyAlignment="1">
      <alignment horizontal="right" vertical="center"/>
    </xf>
    <xf numFmtId="0" fontId="8" fillId="6" borderId="6"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8" xfId="0" applyFont="1" applyFill="1" applyBorder="1" applyAlignment="1">
      <alignment horizontal="center" vertical="center"/>
    </xf>
    <xf numFmtId="0" fontId="8" fillId="0" borderId="6" xfId="0" applyFont="1" applyBorder="1" applyAlignment="1">
      <alignment horizontal="center"/>
    </xf>
    <xf numFmtId="0" fontId="8" fillId="0" borderId="8" xfId="0" applyFont="1" applyBorder="1" applyAlignment="1">
      <alignment horizontal="center"/>
    </xf>
    <xf numFmtId="0" fontId="8" fillId="0" borderId="6" xfId="0" applyFont="1" applyBorder="1" applyAlignment="1">
      <alignment horizontal="right"/>
    </xf>
    <xf numFmtId="0" fontId="8" fillId="0" borderId="8" xfId="0" applyFont="1" applyBorder="1" applyAlignment="1">
      <alignment horizontal="right"/>
    </xf>
    <xf numFmtId="0" fontId="8" fillId="0" borderId="7" xfId="0" applyFont="1" applyBorder="1" applyAlignment="1">
      <alignment horizont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3" fontId="8" fillId="0" borderId="6" xfId="0" applyNumberFormat="1" applyFont="1" applyBorder="1" applyAlignment="1">
      <alignment horizontal="center" vertical="center"/>
    </xf>
    <xf numFmtId="3" fontId="8" fillId="0" borderId="7" xfId="0" applyNumberFormat="1" applyFont="1" applyBorder="1" applyAlignment="1">
      <alignment horizontal="center" vertical="center"/>
    </xf>
    <xf numFmtId="3" fontId="8" fillId="0" borderId="8" xfId="0" applyNumberFormat="1" applyFont="1" applyBorder="1" applyAlignment="1">
      <alignment horizontal="center" vertical="center"/>
    </xf>
    <xf numFmtId="0" fontId="8" fillId="0" borderId="7" xfId="0" applyFont="1" applyBorder="1" applyAlignment="1">
      <alignment horizontal="right"/>
    </xf>
    <xf numFmtId="0" fontId="26" fillId="0" borderId="6" xfId="0" applyFont="1" applyBorder="1" applyAlignment="1">
      <alignment horizontal="right"/>
    </xf>
    <xf numFmtId="0" fontId="26" fillId="0" borderId="7" xfId="0" applyFont="1" applyBorder="1" applyAlignment="1">
      <alignment horizontal="right"/>
    </xf>
    <xf numFmtId="0" fontId="26" fillId="0" borderId="8" xfId="0" applyFont="1" applyBorder="1" applyAlignment="1">
      <alignment horizontal="right"/>
    </xf>
    <xf numFmtId="0" fontId="8" fillId="0" borderId="6" xfId="0" applyFont="1" applyBorder="1"/>
    <xf numFmtId="0" fontId="8" fillId="0" borderId="7" xfId="0" applyFont="1" applyBorder="1"/>
    <xf numFmtId="0" fontId="8" fillId="0" borderId="8" xfId="0" applyFont="1" applyBorder="1"/>
    <xf numFmtId="0" fontId="8" fillId="15" borderId="6" xfId="0" applyFont="1" applyFill="1" applyBorder="1" applyAlignment="1">
      <alignment horizontal="center" vertical="center"/>
    </xf>
    <xf numFmtId="0" fontId="8" fillId="15" borderId="7" xfId="0" applyFont="1" applyFill="1" applyBorder="1" applyAlignment="1">
      <alignment horizontal="center" vertical="center"/>
    </xf>
    <xf numFmtId="0" fontId="8" fillId="15" borderId="8" xfId="0" applyFont="1" applyFill="1" applyBorder="1" applyAlignment="1">
      <alignment horizontal="center" vertical="center"/>
    </xf>
    <xf numFmtId="0" fontId="8" fillId="15" borderId="6" xfId="0" applyFont="1" applyFill="1" applyBorder="1" applyAlignment="1">
      <alignment horizontal="center"/>
    </xf>
    <xf numFmtId="0" fontId="8" fillId="15" borderId="7" xfId="0" applyFont="1" applyFill="1" applyBorder="1" applyAlignment="1">
      <alignment horizontal="center"/>
    </xf>
    <xf numFmtId="0" fontId="8" fillId="15" borderId="8" xfId="0" applyFont="1" applyFill="1" applyBorder="1" applyAlignment="1">
      <alignment horizontal="center"/>
    </xf>
    <xf numFmtId="0" fontId="27" fillId="0" borderId="6" xfId="0" applyFont="1" applyBorder="1" applyAlignment="1">
      <alignment horizontal="right"/>
    </xf>
    <xf numFmtId="0" fontId="27" fillId="0" borderId="7" xfId="0" applyFont="1" applyBorder="1" applyAlignment="1">
      <alignment horizontal="right"/>
    </xf>
    <xf numFmtId="0" fontId="27" fillId="0" borderId="8" xfId="0" applyFont="1" applyBorder="1" applyAlignment="1">
      <alignment horizontal="right"/>
    </xf>
    <xf numFmtId="4" fontId="8" fillId="15" borderId="9" xfId="0" applyNumberFormat="1" applyFont="1" applyFill="1" applyBorder="1" applyAlignment="1">
      <alignment horizontal="center" vertical="center"/>
    </xf>
    <xf numFmtId="4" fontId="8" fillId="15" borderId="14" xfId="0" applyNumberFormat="1" applyFont="1" applyFill="1" applyBorder="1" applyAlignment="1">
      <alignment horizontal="center" vertical="center"/>
    </xf>
    <xf numFmtId="4" fontId="8" fillId="15" borderId="6" xfId="0" applyNumberFormat="1" applyFont="1" applyFill="1" applyBorder="1" applyAlignment="1">
      <alignment horizontal="center" vertical="center"/>
    </xf>
    <xf numFmtId="4" fontId="8" fillId="15" borderId="8" xfId="0" applyNumberFormat="1" applyFont="1" applyFill="1" applyBorder="1" applyAlignment="1">
      <alignment horizontal="center" vertical="center"/>
    </xf>
    <xf numFmtId="4" fontId="8" fillId="0" borderId="11" xfId="0" applyNumberFormat="1" applyFont="1" applyBorder="1" applyAlignment="1">
      <alignment horizontal="center" vertical="center"/>
    </xf>
    <xf numFmtId="167" fontId="8" fillId="0" borderId="6" xfId="0" applyNumberFormat="1" applyFont="1" applyBorder="1" applyAlignment="1">
      <alignment vertical="center"/>
    </xf>
    <xf numFmtId="167" fontId="8" fillId="0" borderId="7" xfId="0" applyNumberFormat="1" applyFont="1" applyBorder="1" applyAlignment="1">
      <alignment vertical="center"/>
    </xf>
    <xf numFmtId="167" fontId="8" fillId="0" borderId="8" xfId="0" applyNumberFormat="1" applyFont="1" applyBorder="1" applyAlignment="1">
      <alignment vertical="center"/>
    </xf>
    <xf numFmtId="4" fontId="8" fillId="0" borderId="6" xfId="0" applyNumberFormat="1" applyFont="1" applyBorder="1" applyAlignment="1">
      <alignment horizontal="center" vertical="center"/>
    </xf>
    <xf numFmtId="4" fontId="8" fillId="0" borderId="8" xfId="0" applyNumberFormat="1" applyFont="1" applyBorder="1" applyAlignment="1">
      <alignment horizontal="center" vertical="center"/>
    </xf>
    <xf numFmtId="2" fontId="8" fillId="0" borderId="6" xfId="0" applyNumberFormat="1" applyFont="1" applyBorder="1" applyAlignment="1">
      <alignment horizontal="center" vertical="center"/>
    </xf>
    <xf numFmtId="2" fontId="8" fillId="0" borderId="8" xfId="0" applyNumberFormat="1" applyFont="1" applyBorder="1" applyAlignment="1">
      <alignment horizontal="center" vertical="center"/>
    </xf>
    <xf numFmtId="0" fontId="8" fillId="0" borderId="6" xfId="0" applyFont="1" applyBorder="1" applyAlignment="1">
      <alignment readingOrder="2"/>
    </xf>
    <xf numFmtId="0" fontId="8" fillId="0" borderId="7" xfId="0" applyFont="1" applyBorder="1" applyAlignment="1">
      <alignment readingOrder="2"/>
    </xf>
    <xf numFmtId="0" fontId="8" fillId="0" borderId="8" xfId="0" applyFont="1" applyBorder="1" applyAlignment="1">
      <alignment readingOrder="2"/>
    </xf>
    <xf numFmtId="4" fontId="8" fillId="15" borderId="7" xfId="0" applyNumberFormat="1" applyFont="1" applyFill="1" applyBorder="1" applyAlignment="1">
      <alignment horizontal="center" vertical="center"/>
    </xf>
    <xf numFmtId="3" fontId="8" fillId="6" borderId="9" xfId="0" applyNumberFormat="1" applyFont="1" applyFill="1" applyBorder="1" applyAlignment="1">
      <alignment horizontal="center" vertical="center" readingOrder="2"/>
    </xf>
    <xf numFmtId="3" fontId="8" fillId="6" borderId="14" xfId="0" applyNumberFormat="1" applyFont="1" applyFill="1" applyBorder="1" applyAlignment="1">
      <alignment horizontal="center" vertical="center" readingOrder="2"/>
    </xf>
    <xf numFmtId="3" fontId="8" fillId="0" borderId="6" xfId="0" applyNumberFormat="1" applyFont="1" applyBorder="1" applyAlignment="1">
      <alignment horizontal="center" vertical="center" readingOrder="2"/>
    </xf>
    <xf numFmtId="3" fontId="8" fillId="0" borderId="7" xfId="0" applyNumberFormat="1" applyFont="1" applyBorder="1" applyAlignment="1">
      <alignment horizontal="center" vertical="center" readingOrder="2"/>
    </xf>
    <xf numFmtId="3" fontId="8" fillId="0" borderId="8" xfId="0" applyNumberFormat="1" applyFont="1" applyBorder="1" applyAlignment="1">
      <alignment horizontal="center" vertical="center" readingOrder="2"/>
    </xf>
    <xf numFmtId="4" fontId="8" fillId="0" borderId="9" xfId="0" applyNumberFormat="1" applyFont="1" applyBorder="1" applyAlignment="1">
      <alignment horizontal="center" vertical="center" readingOrder="2"/>
    </xf>
    <xf numFmtId="4" fontId="8" fillId="0" borderId="2" xfId="0" applyNumberFormat="1" applyFont="1" applyBorder="1" applyAlignment="1">
      <alignment horizontal="center" vertical="center" readingOrder="2"/>
    </xf>
    <xf numFmtId="4" fontId="8" fillId="6" borderId="9" xfId="0" applyNumberFormat="1" applyFont="1" applyFill="1" applyBorder="1" applyAlignment="1">
      <alignment horizontal="center" vertical="center" readingOrder="2"/>
    </xf>
    <xf numFmtId="4" fontId="8" fillId="6" borderId="14" xfId="0" applyNumberFormat="1" applyFont="1" applyFill="1" applyBorder="1" applyAlignment="1">
      <alignment horizontal="center" vertical="center" readingOrder="2"/>
    </xf>
    <xf numFmtId="4" fontId="8" fillId="6" borderId="6" xfId="0" applyNumberFormat="1" applyFont="1" applyFill="1" applyBorder="1" applyAlignment="1">
      <alignment horizontal="center" vertical="center" readingOrder="2"/>
    </xf>
    <xf numFmtId="4" fontId="8" fillId="6" borderId="7" xfId="0" applyNumberFormat="1" applyFont="1" applyFill="1" applyBorder="1" applyAlignment="1">
      <alignment horizontal="center" vertical="center" readingOrder="2"/>
    </xf>
    <xf numFmtId="4" fontId="8" fillId="6" borderId="8" xfId="0" applyNumberFormat="1" applyFont="1" applyFill="1" applyBorder="1" applyAlignment="1">
      <alignment horizontal="center" vertical="center" readingOrder="2"/>
    </xf>
    <xf numFmtId="2" fontId="8" fillId="0" borderId="2" xfId="0" applyNumberFormat="1" applyFont="1" applyBorder="1" applyAlignment="1">
      <alignment horizontal="center" vertical="center" readingOrder="2"/>
    </xf>
    <xf numFmtId="0" fontId="8" fillId="6" borderId="6" xfId="0" applyFont="1" applyFill="1" applyBorder="1" applyAlignment="1">
      <alignment horizontal="center" vertical="center" readingOrder="2"/>
    </xf>
    <xf numFmtId="0" fontId="8" fillId="6" borderId="7" xfId="0" applyFont="1" applyFill="1" applyBorder="1" applyAlignment="1">
      <alignment horizontal="center" vertical="center" readingOrder="2"/>
    </xf>
    <xf numFmtId="0" fontId="8" fillId="6" borderId="8" xfId="0" applyFont="1" applyFill="1" applyBorder="1" applyAlignment="1">
      <alignment horizontal="center" vertical="center" readingOrder="2"/>
    </xf>
    <xf numFmtId="49" fontId="7" fillId="0" borderId="27" xfId="0" applyNumberFormat="1" applyFont="1" applyBorder="1" applyAlignment="1">
      <alignment horizontal="center" vertical="center" readingOrder="2"/>
    </xf>
    <xf numFmtId="49" fontId="7" fillId="0" borderId="31" xfId="0" applyNumberFormat="1" applyFont="1" applyBorder="1" applyAlignment="1">
      <alignment horizontal="center" vertical="center" readingOrder="2"/>
    </xf>
    <xf numFmtId="49" fontId="7" fillId="0" borderId="28" xfId="0" applyNumberFormat="1" applyFont="1" applyBorder="1" applyAlignment="1">
      <alignment horizontal="center" vertical="center" readingOrder="2"/>
    </xf>
    <xf numFmtId="3" fontId="7" fillId="0" borderId="27" xfId="0" applyNumberFormat="1" applyFont="1" applyBorder="1" applyAlignment="1">
      <alignment horizontal="center" vertical="center" readingOrder="2"/>
    </xf>
    <xf numFmtId="0" fontId="7" fillId="0" borderId="28" xfId="0" applyFont="1" applyBorder="1" applyAlignment="1">
      <alignment horizontal="center" vertical="center" readingOrder="2"/>
    </xf>
    <xf numFmtId="0" fontId="7" fillId="0" borderId="27" xfId="0" applyFont="1" applyBorder="1" applyAlignment="1">
      <alignment horizontal="center" vertical="center" readingOrder="2"/>
    </xf>
    <xf numFmtId="0" fontId="7" fillId="0" borderId="31" xfId="0" applyFont="1" applyBorder="1" applyAlignment="1">
      <alignment horizontal="center" vertical="center" readingOrder="2"/>
    </xf>
    <xf numFmtId="0" fontId="7" fillId="0" borderId="6" xfId="0" applyFont="1" applyBorder="1" applyAlignment="1">
      <alignment vertical="center" readingOrder="2"/>
    </xf>
    <xf numFmtId="0" fontId="7" fillId="0" borderId="7" xfId="0" applyFont="1" applyBorder="1" applyAlignment="1">
      <alignment vertical="center" readingOrder="2"/>
    </xf>
    <xf numFmtId="0" fontId="7" fillId="0" borderId="8" xfId="0" applyFont="1" applyBorder="1" applyAlignment="1">
      <alignment vertical="center" readingOrder="2"/>
    </xf>
    <xf numFmtId="0" fontId="7" fillId="0" borderId="27" xfId="0" applyFont="1" applyBorder="1" applyAlignment="1">
      <alignment horizontal="right" vertical="center" readingOrder="2"/>
    </xf>
    <xf numFmtId="0" fontId="7" fillId="0" borderId="31" xfId="0" applyFont="1" applyBorder="1" applyAlignment="1">
      <alignment horizontal="right" vertical="center" readingOrder="2"/>
    </xf>
    <xf numFmtId="0" fontId="7" fillId="0" borderId="28" xfId="0" applyFont="1" applyBorder="1" applyAlignment="1">
      <alignment horizontal="right" vertical="center" readingOrder="2"/>
    </xf>
    <xf numFmtId="0" fontId="3" fillId="6" borderId="27" xfId="0" applyFont="1" applyFill="1" applyBorder="1" applyAlignment="1">
      <alignment horizontal="center" vertical="center" readingOrder="2"/>
    </xf>
    <xf numFmtId="0" fontId="3" fillId="6" borderId="28" xfId="0" applyFont="1" applyFill="1" applyBorder="1" applyAlignment="1">
      <alignment horizontal="center" vertical="center" readingOrder="2"/>
    </xf>
    <xf numFmtId="0" fontId="7" fillId="6" borderId="6" xfId="0" applyFont="1" applyFill="1" applyBorder="1" applyAlignment="1">
      <alignment horizontal="center" vertical="center" readingOrder="2"/>
    </xf>
    <xf numFmtId="0" fontId="7" fillId="6" borderId="7" xfId="0" applyFont="1" applyFill="1" applyBorder="1" applyAlignment="1">
      <alignment horizontal="center" vertical="center" readingOrder="2"/>
    </xf>
    <xf numFmtId="0" fontId="7" fillId="6" borderId="8" xfId="0" applyFont="1" applyFill="1" applyBorder="1" applyAlignment="1">
      <alignment horizontal="center" vertical="center" readingOrder="2"/>
    </xf>
    <xf numFmtId="0" fontId="7" fillId="6" borderId="27" xfId="0" applyFont="1" applyFill="1" applyBorder="1" applyAlignment="1">
      <alignment horizontal="center" vertical="center" readingOrder="2"/>
    </xf>
    <xf numFmtId="0" fontId="7" fillId="6" borderId="31" xfId="0" applyFont="1" applyFill="1" applyBorder="1" applyAlignment="1">
      <alignment horizontal="center" vertical="center" readingOrder="2"/>
    </xf>
    <xf numFmtId="0" fontId="7" fillId="6" borderId="28" xfId="0" applyFont="1" applyFill="1" applyBorder="1" applyAlignment="1">
      <alignment horizontal="center" vertical="center" readingOrder="2"/>
    </xf>
    <xf numFmtId="0" fontId="7" fillId="0" borderId="27" xfId="0" applyFont="1" applyBorder="1" applyAlignment="1">
      <alignment horizontal="right" vertical="center"/>
    </xf>
    <xf numFmtId="0" fontId="7" fillId="0" borderId="31" xfId="0" applyFont="1" applyBorder="1" applyAlignment="1">
      <alignment horizontal="right" vertical="center"/>
    </xf>
    <xf numFmtId="0" fontId="7" fillId="0" borderId="28" xfId="0" applyFont="1" applyBorder="1" applyAlignment="1">
      <alignment horizontal="right" vertical="center"/>
    </xf>
    <xf numFmtId="0" fontId="8" fillId="0" borderId="9" xfId="0" applyFont="1" applyBorder="1" applyAlignment="1">
      <alignment horizontal="center" vertical="center" wrapText="1"/>
    </xf>
    <xf numFmtId="0" fontId="8" fillId="0" borderId="14" xfId="0" applyFont="1" applyBorder="1" applyAlignment="1">
      <alignment horizontal="center" vertical="center" wrapText="1"/>
    </xf>
    <xf numFmtId="3" fontId="8" fillId="0" borderId="9" xfId="3" applyNumberFormat="1" applyFont="1" applyBorder="1" applyAlignment="1">
      <alignment horizontal="center" vertical="center" wrapText="1"/>
    </xf>
    <xf numFmtId="3" fontId="8" fillId="0" borderId="14" xfId="3" applyNumberFormat="1" applyFont="1" applyBorder="1" applyAlignment="1">
      <alignment horizontal="center" vertical="center" wrapText="1"/>
    </xf>
    <xf numFmtId="0" fontId="8" fillId="6" borderId="6" xfId="0" applyFont="1" applyFill="1" applyBorder="1" applyAlignment="1">
      <alignment vertical="center"/>
    </xf>
    <xf numFmtId="0" fontId="8" fillId="6" borderId="7" xfId="0" applyFont="1" applyFill="1" applyBorder="1" applyAlignment="1">
      <alignment vertical="center"/>
    </xf>
    <xf numFmtId="0" fontId="8" fillId="6" borderId="8" xfId="0" applyFont="1" applyFill="1" applyBorder="1" applyAlignment="1">
      <alignment vertical="center"/>
    </xf>
    <xf numFmtId="0" fontId="7" fillId="0" borderId="0" xfId="0" applyFont="1" applyAlignment="1">
      <alignment horizont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9" xfId="0" applyFont="1" applyBorder="1" applyAlignment="1">
      <alignment horizontal="center" vertical="center"/>
    </xf>
    <xf numFmtId="0" fontId="8" fillId="0" borderId="14" xfId="0" applyFont="1" applyBorder="1" applyAlignment="1">
      <alignment horizontal="center" vertical="center"/>
    </xf>
    <xf numFmtId="3" fontId="8" fillId="0" borderId="9"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29" xfId="0" applyFont="1" applyBorder="1" applyAlignment="1">
      <alignment horizontal="center" vertical="center"/>
    </xf>
    <xf numFmtId="0" fontId="8" fillId="0" borderId="16"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xf>
    <xf numFmtId="0" fontId="8" fillId="0" borderId="21" xfId="0" applyFont="1" applyBorder="1" applyAlignment="1">
      <alignment horizontal="center" vertical="center"/>
    </xf>
    <xf numFmtId="3" fontId="8" fillId="0" borderId="9" xfId="0" applyNumberFormat="1" applyFont="1" applyBorder="1" applyAlignment="1">
      <alignment horizontal="center" vertical="center"/>
    </xf>
    <xf numFmtId="3" fontId="8" fillId="0" borderId="14" xfId="0" applyNumberFormat="1" applyFont="1" applyBorder="1" applyAlignment="1">
      <alignment horizontal="center" vertical="center"/>
    </xf>
    <xf numFmtId="0" fontId="8" fillId="0" borderId="26" xfId="0" applyFont="1" applyBorder="1" applyAlignment="1">
      <alignment horizontal="center" vertical="center"/>
    </xf>
    <xf numFmtId="3" fontId="8" fillId="0" borderId="26" xfId="0" applyNumberFormat="1"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5" fillId="6" borderId="6" xfId="0" applyFont="1" applyFill="1" applyBorder="1" applyAlignment="1">
      <alignment vertical="center"/>
    </xf>
    <xf numFmtId="0" fontId="5" fillId="6" borderId="7" xfId="0" applyFont="1" applyFill="1" applyBorder="1" applyAlignment="1">
      <alignment vertical="center"/>
    </xf>
    <xf numFmtId="0" fontId="5" fillId="6" borderId="8" xfId="0" applyFont="1" applyFill="1" applyBorder="1" applyAlignment="1">
      <alignment vertical="center"/>
    </xf>
    <xf numFmtId="0" fontId="8" fillId="0" borderId="24" xfId="0" applyFont="1" applyBorder="1" applyAlignment="1">
      <alignment horizontal="center" vertical="center"/>
    </xf>
    <xf numFmtId="0" fontId="8" fillId="0" borderId="30" xfId="0" applyFont="1" applyBorder="1" applyAlignment="1">
      <alignment horizontal="center" vertical="center"/>
    </xf>
    <xf numFmtId="3" fontId="8" fillId="0" borderId="24" xfId="0" applyNumberFormat="1" applyFont="1" applyBorder="1" applyAlignment="1">
      <alignment horizontal="center" vertical="center" wrapText="1"/>
    </xf>
    <xf numFmtId="3" fontId="8" fillId="0" borderId="30" xfId="0" applyNumberFormat="1" applyFont="1" applyBorder="1" applyAlignment="1">
      <alignment horizontal="center" vertical="center" wrapText="1"/>
    </xf>
    <xf numFmtId="0" fontId="8" fillId="0" borderId="2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31" fillId="0" borderId="6" xfId="0" applyFont="1" applyBorder="1" applyAlignment="1">
      <alignment horizontal="center" vertical="center" readingOrder="2"/>
    </xf>
    <xf numFmtId="0" fontId="31" fillId="0" borderId="7" xfId="0" applyFont="1" applyBorder="1" applyAlignment="1">
      <alignment horizontal="center" vertical="center" readingOrder="2"/>
    </xf>
    <xf numFmtId="0" fontId="31" fillId="0" borderId="35" xfId="0" applyFont="1" applyBorder="1" applyAlignment="1">
      <alignment vertical="center" readingOrder="2"/>
    </xf>
    <xf numFmtId="0" fontId="7" fillId="0" borderId="11" xfId="0" applyFont="1" applyBorder="1" applyAlignment="1">
      <alignment vertical="center" readingOrder="2"/>
    </xf>
    <xf numFmtId="164" fontId="7" fillId="0" borderId="0" xfId="3" applyFont="1" applyBorder="1" applyAlignment="1">
      <alignment vertical="center" readingOrder="2"/>
    </xf>
  </cellXfs>
  <cellStyles count="9">
    <cellStyle name="Comma" xfId="3" builtinId="3"/>
    <cellStyle name="Hyperlink" xfId="4" builtinId="8"/>
    <cellStyle name="Normal" xfId="0" builtinId="0"/>
    <cellStyle name="Normal 2" xfId="8" xr:uid="{61FA6EC5-3677-4666-9398-8F2E3E65D6F4}"/>
    <cellStyle name="Normal 2 3" xfId="2" xr:uid="{00000000-0005-0000-0000-000003000000}"/>
    <cellStyle name="Normal 3" xfId="5" xr:uid="{00000000-0005-0000-0000-000004000000}"/>
    <cellStyle name="Normal 8" xfId="7" xr:uid="{00000000-0005-0000-0000-000005000000}"/>
    <cellStyle name="Normal_listofer_1" xfId="6" xr:uid="{00000000-0005-0000-0000-000006000000}"/>
    <cellStyle name="Output" xfId="1" builtinId="21"/>
  </cellStyles>
  <dxfs count="0"/>
  <tableStyles count="0" defaultTableStyle="TableStyleMedium2" defaultPivotStyle="PivotStyleLight16"/>
  <colors>
    <mruColors>
      <color rgb="FFF9220B"/>
      <color rgb="FFFF09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2</xdr:col>
      <xdr:colOff>95250</xdr:colOff>
      <xdr:row>9</xdr:row>
      <xdr:rowOff>180975</xdr:rowOff>
    </xdr:from>
    <xdr:to>
      <xdr:col>2</xdr:col>
      <xdr:colOff>1038225</xdr:colOff>
      <xdr:row>9</xdr:row>
      <xdr:rowOff>180975</xdr:rowOff>
    </xdr:to>
    <xdr:cxnSp macro="">
      <xdr:nvCxnSpPr>
        <xdr:cNvPr id="196" name="Straight Connector 2">
          <a:extLst>
            <a:ext uri="{FF2B5EF4-FFF2-40B4-BE49-F238E27FC236}">
              <a16:creationId xmlns:a16="http://schemas.microsoft.com/office/drawing/2014/main" id="{00000000-0008-0000-0100-0000C4000000}"/>
            </a:ext>
          </a:extLst>
        </xdr:cNvPr>
        <xdr:cNvCxnSpPr>
          <a:cxnSpLocks noChangeShapeType="1"/>
        </xdr:cNvCxnSpPr>
      </xdr:nvCxnSpPr>
      <xdr:spPr bwMode="auto">
        <a:xfrm flipH="1">
          <a:off x="10038709340" y="2185366"/>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76200</xdr:colOff>
      <xdr:row>8</xdr:row>
      <xdr:rowOff>66675</xdr:rowOff>
    </xdr:from>
    <xdr:to>
      <xdr:col>2</xdr:col>
      <xdr:colOff>1028700</xdr:colOff>
      <xdr:row>8</xdr:row>
      <xdr:rowOff>200025</xdr:rowOff>
    </xdr:to>
    <xdr:grpSp>
      <xdr:nvGrpSpPr>
        <xdr:cNvPr id="197" name="Group 2">
          <a:extLst>
            <a:ext uri="{FF2B5EF4-FFF2-40B4-BE49-F238E27FC236}">
              <a16:creationId xmlns:a16="http://schemas.microsoft.com/office/drawing/2014/main" id="{00000000-0008-0000-0100-0000C5000000}"/>
            </a:ext>
          </a:extLst>
        </xdr:cNvPr>
        <xdr:cNvGrpSpPr>
          <a:grpSpLocks/>
        </xdr:cNvGrpSpPr>
      </xdr:nvGrpSpPr>
      <xdr:grpSpPr bwMode="auto">
        <a:xfrm flipH="1">
          <a:off x="10983262260" y="1834515"/>
          <a:ext cx="952500" cy="133350"/>
          <a:chOff x="923925" y="2092601"/>
          <a:chExt cx="971550" cy="171450"/>
        </a:xfrm>
      </xdr:grpSpPr>
      <xdr:cxnSp macro="">
        <xdr:nvCxnSpPr>
          <xdr:cNvPr id="198" name="Straight Connector 12">
            <a:extLst>
              <a:ext uri="{FF2B5EF4-FFF2-40B4-BE49-F238E27FC236}">
                <a16:creationId xmlns:a16="http://schemas.microsoft.com/office/drawing/2014/main" id="{00000000-0008-0000-0100-0000C600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199" name="Straight Connector 7">
            <a:extLst>
              <a:ext uri="{FF2B5EF4-FFF2-40B4-BE49-F238E27FC236}">
                <a16:creationId xmlns:a16="http://schemas.microsoft.com/office/drawing/2014/main" id="{00000000-0008-0000-0100-0000C700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00" name="Straight Connector 20">
            <a:extLst>
              <a:ext uri="{FF2B5EF4-FFF2-40B4-BE49-F238E27FC236}">
                <a16:creationId xmlns:a16="http://schemas.microsoft.com/office/drawing/2014/main" id="{00000000-0008-0000-0100-0000C800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104775</xdr:colOff>
      <xdr:row>10</xdr:row>
      <xdr:rowOff>180975</xdr:rowOff>
    </xdr:from>
    <xdr:to>
      <xdr:col>2</xdr:col>
      <xdr:colOff>1047750</xdr:colOff>
      <xdr:row>10</xdr:row>
      <xdr:rowOff>180975</xdr:rowOff>
    </xdr:to>
    <xdr:cxnSp macro="">
      <xdr:nvCxnSpPr>
        <xdr:cNvPr id="201" name="Straight Connector 22">
          <a:extLst>
            <a:ext uri="{FF2B5EF4-FFF2-40B4-BE49-F238E27FC236}">
              <a16:creationId xmlns:a16="http://schemas.microsoft.com/office/drawing/2014/main" id="{00000000-0008-0000-0100-0000C9000000}"/>
            </a:ext>
          </a:extLst>
        </xdr:cNvPr>
        <xdr:cNvCxnSpPr>
          <a:cxnSpLocks noChangeShapeType="1"/>
        </xdr:cNvCxnSpPr>
      </xdr:nvCxnSpPr>
      <xdr:spPr bwMode="auto">
        <a:xfrm flipH="1">
          <a:off x="10038699815" y="2400714"/>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114300</xdr:colOff>
      <xdr:row>11</xdr:row>
      <xdr:rowOff>180975</xdr:rowOff>
    </xdr:from>
    <xdr:to>
      <xdr:col>2</xdr:col>
      <xdr:colOff>1057275</xdr:colOff>
      <xdr:row>11</xdr:row>
      <xdr:rowOff>180975</xdr:rowOff>
    </xdr:to>
    <xdr:cxnSp macro="">
      <xdr:nvCxnSpPr>
        <xdr:cNvPr id="202" name="Straight Connector 24">
          <a:extLst>
            <a:ext uri="{FF2B5EF4-FFF2-40B4-BE49-F238E27FC236}">
              <a16:creationId xmlns:a16="http://schemas.microsoft.com/office/drawing/2014/main" id="{00000000-0008-0000-0100-0000CA000000}"/>
            </a:ext>
          </a:extLst>
        </xdr:cNvPr>
        <xdr:cNvCxnSpPr>
          <a:cxnSpLocks noChangeShapeType="1"/>
        </xdr:cNvCxnSpPr>
      </xdr:nvCxnSpPr>
      <xdr:spPr bwMode="auto">
        <a:xfrm flipH="1">
          <a:off x="10038690290" y="2616062"/>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123825</xdr:colOff>
      <xdr:row>12</xdr:row>
      <xdr:rowOff>190500</xdr:rowOff>
    </xdr:from>
    <xdr:to>
      <xdr:col>2</xdr:col>
      <xdr:colOff>1066800</xdr:colOff>
      <xdr:row>12</xdr:row>
      <xdr:rowOff>190500</xdr:rowOff>
    </xdr:to>
    <xdr:cxnSp macro="">
      <xdr:nvCxnSpPr>
        <xdr:cNvPr id="203" name="Straight Connector 25">
          <a:extLst>
            <a:ext uri="{FF2B5EF4-FFF2-40B4-BE49-F238E27FC236}">
              <a16:creationId xmlns:a16="http://schemas.microsoft.com/office/drawing/2014/main" id="{00000000-0008-0000-0100-0000CB000000}"/>
            </a:ext>
          </a:extLst>
        </xdr:cNvPr>
        <xdr:cNvCxnSpPr>
          <a:cxnSpLocks noChangeShapeType="1"/>
        </xdr:cNvCxnSpPr>
      </xdr:nvCxnSpPr>
      <xdr:spPr bwMode="auto">
        <a:xfrm flipH="1">
          <a:off x="10038680765" y="284093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186418</xdr:colOff>
      <xdr:row>14</xdr:row>
      <xdr:rowOff>20411</xdr:rowOff>
    </xdr:from>
    <xdr:to>
      <xdr:col>2</xdr:col>
      <xdr:colOff>281668</xdr:colOff>
      <xdr:row>14</xdr:row>
      <xdr:rowOff>204107</xdr:rowOff>
    </xdr:to>
    <xdr:grpSp>
      <xdr:nvGrpSpPr>
        <xdr:cNvPr id="204" name="Group 13">
          <a:extLst>
            <a:ext uri="{FF2B5EF4-FFF2-40B4-BE49-F238E27FC236}">
              <a16:creationId xmlns:a16="http://schemas.microsoft.com/office/drawing/2014/main" id="{00000000-0008-0000-0100-0000CC000000}"/>
            </a:ext>
          </a:extLst>
        </xdr:cNvPr>
        <xdr:cNvGrpSpPr>
          <a:grpSpLocks/>
        </xdr:cNvGrpSpPr>
      </xdr:nvGrpSpPr>
      <xdr:grpSpPr bwMode="auto">
        <a:xfrm flipH="1">
          <a:off x="10984009292" y="3068411"/>
          <a:ext cx="95250" cy="183696"/>
          <a:chOff x="962025" y="3916240"/>
          <a:chExt cx="95250" cy="247650"/>
        </a:xfrm>
      </xdr:grpSpPr>
      <xdr:cxnSp macro="">
        <xdr:nvCxnSpPr>
          <xdr:cNvPr id="205" name="Straight Connector 55">
            <a:extLst>
              <a:ext uri="{FF2B5EF4-FFF2-40B4-BE49-F238E27FC236}">
                <a16:creationId xmlns:a16="http://schemas.microsoft.com/office/drawing/2014/main" id="{00000000-0008-0000-0100-0000CD000000}"/>
              </a:ext>
            </a:extLst>
          </xdr:cNvPr>
          <xdr:cNvCxnSpPr>
            <a:cxnSpLocks noChangeShapeType="1"/>
          </xdr:cNvCxnSpPr>
        </xdr:nvCxnSpPr>
        <xdr:spPr bwMode="auto">
          <a:xfrm>
            <a:off x="962025" y="416389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06" name="Straight Connector 59">
            <a:extLst>
              <a:ext uri="{FF2B5EF4-FFF2-40B4-BE49-F238E27FC236}">
                <a16:creationId xmlns:a16="http://schemas.microsoft.com/office/drawing/2014/main" id="{00000000-0008-0000-0100-0000CE000000}"/>
              </a:ext>
            </a:extLst>
          </xdr:cNvPr>
          <xdr:cNvCxnSpPr>
            <a:cxnSpLocks noChangeShapeType="1"/>
          </xdr:cNvCxnSpPr>
        </xdr:nvCxnSpPr>
        <xdr:spPr bwMode="auto">
          <a:xfrm flipV="1">
            <a:off x="1057275" y="3916240"/>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119074</xdr:colOff>
      <xdr:row>25</xdr:row>
      <xdr:rowOff>10571</xdr:rowOff>
    </xdr:from>
    <xdr:to>
      <xdr:col>2</xdr:col>
      <xdr:colOff>119074</xdr:colOff>
      <xdr:row>25</xdr:row>
      <xdr:rowOff>191546</xdr:rowOff>
    </xdr:to>
    <xdr:cxnSp macro="">
      <xdr:nvCxnSpPr>
        <xdr:cNvPr id="207" name="Straight Connector 59">
          <a:extLst>
            <a:ext uri="{FF2B5EF4-FFF2-40B4-BE49-F238E27FC236}">
              <a16:creationId xmlns:a16="http://schemas.microsoft.com/office/drawing/2014/main" id="{00000000-0008-0000-0100-0000CF000000}"/>
            </a:ext>
          </a:extLst>
        </xdr:cNvPr>
        <xdr:cNvCxnSpPr>
          <a:cxnSpLocks noChangeShapeType="1"/>
        </xdr:cNvCxnSpPr>
      </xdr:nvCxnSpPr>
      <xdr:spPr bwMode="auto">
        <a:xfrm flipH="1" flipV="1">
          <a:off x="10003736294" y="8364556"/>
          <a:ext cx="0" cy="18097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115420</xdr:colOff>
      <xdr:row>27</xdr:row>
      <xdr:rowOff>25214</xdr:rowOff>
    </xdr:from>
    <xdr:to>
      <xdr:col>2</xdr:col>
      <xdr:colOff>115420</xdr:colOff>
      <xdr:row>27</xdr:row>
      <xdr:rowOff>199830</xdr:rowOff>
    </xdr:to>
    <xdr:cxnSp macro="">
      <xdr:nvCxnSpPr>
        <xdr:cNvPr id="208" name="Straight Connector 59">
          <a:extLst>
            <a:ext uri="{FF2B5EF4-FFF2-40B4-BE49-F238E27FC236}">
              <a16:creationId xmlns:a16="http://schemas.microsoft.com/office/drawing/2014/main" id="{00000000-0008-0000-0100-0000D0000000}"/>
            </a:ext>
          </a:extLst>
        </xdr:cNvPr>
        <xdr:cNvCxnSpPr>
          <a:cxnSpLocks noChangeShapeType="1"/>
        </xdr:cNvCxnSpPr>
      </xdr:nvCxnSpPr>
      <xdr:spPr bwMode="auto">
        <a:xfrm flipH="1" flipV="1">
          <a:off x="10003739948" y="8816229"/>
          <a:ext cx="0" cy="174616"/>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124946</xdr:colOff>
      <xdr:row>29</xdr:row>
      <xdr:rowOff>30817</xdr:rowOff>
    </xdr:from>
    <xdr:to>
      <xdr:col>2</xdr:col>
      <xdr:colOff>124946</xdr:colOff>
      <xdr:row>29</xdr:row>
      <xdr:rowOff>205434</xdr:rowOff>
    </xdr:to>
    <xdr:cxnSp macro="">
      <xdr:nvCxnSpPr>
        <xdr:cNvPr id="209" name="Straight Connector 59">
          <a:extLst>
            <a:ext uri="{FF2B5EF4-FFF2-40B4-BE49-F238E27FC236}">
              <a16:creationId xmlns:a16="http://schemas.microsoft.com/office/drawing/2014/main" id="{00000000-0008-0000-0100-0000D1000000}"/>
            </a:ext>
          </a:extLst>
        </xdr:cNvPr>
        <xdr:cNvCxnSpPr>
          <a:cxnSpLocks noChangeShapeType="1"/>
        </xdr:cNvCxnSpPr>
      </xdr:nvCxnSpPr>
      <xdr:spPr bwMode="auto">
        <a:xfrm flipH="1" flipV="1">
          <a:off x="10003730422" y="9258861"/>
          <a:ext cx="0" cy="17461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67236</xdr:colOff>
      <xdr:row>30</xdr:row>
      <xdr:rowOff>21291</xdr:rowOff>
    </xdr:from>
    <xdr:to>
      <xdr:col>2</xdr:col>
      <xdr:colOff>162486</xdr:colOff>
      <xdr:row>30</xdr:row>
      <xdr:rowOff>201706</xdr:rowOff>
    </xdr:to>
    <xdr:grpSp>
      <xdr:nvGrpSpPr>
        <xdr:cNvPr id="210" name="Group 1">
          <a:extLst>
            <a:ext uri="{FF2B5EF4-FFF2-40B4-BE49-F238E27FC236}">
              <a16:creationId xmlns:a16="http://schemas.microsoft.com/office/drawing/2014/main" id="{00000000-0008-0000-0100-0000D2000000}"/>
            </a:ext>
          </a:extLst>
        </xdr:cNvPr>
        <xdr:cNvGrpSpPr>
          <a:grpSpLocks/>
        </xdr:cNvGrpSpPr>
      </xdr:nvGrpSpPr>
      <xdr:grpSpPr bwMode="auto">
        <a:xfrm flipH="1">
          <a:off x="10984128474" y="6566871"/>
          <a:ext cx="95250" cy="180415"/>
          <a:chOff x="952500" y="10220325"/>
          <a:chExt cx="95250" cy="247650"/>
        </a:xfrm>
      </xdr:grpSpPr>
      <xdr:cxnSp macro="">
        <xdr:nvCxnSpPr>
          <xdr:cNvPr id="211" name="Straight Connector 59">
            <a:extLst>
              <a:ext uri="{FF2B5EF4-FFF2-40B4-BE49-F238E27FC236}">
                <a16:creationId xmlns:a16="http://schemas.microsoft.com/office/drawing/2014/main" id="{00000000-0008-0000-0100-0000D3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12" name="Straight Connector 55">
            <a:extLst>
              <a:ext uri="{FF2B5EF4-FFF2-40B4-BE49-F238E27FC236}">
                <a16:creationId xmlns:a16="http://schemas.microsoft.com/office/drawing/2014/main" id="{00000000-0008-0000-0100-0000D4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editAs="oneCell">
    <xdr:from>
      <xdr:col>2</xdr:col>
      <xdr:colOff>78442</xdr:colOff>
      <xdr:row>31</xdr:row>
      <xdr:rowOff>21291</xdr:rowOff>
    </xdr:from>
    <xdr:to>
      <xdr:col>2</xdr:col>
      <xdr:colOff>260537</xdr:colOff>
      <xdr:row>31</xdr:row>
      <xdr:rowOff>201705</xdr:rowOff>
    </xdr:to>
    <xdr:pic>
      <xdr:nvPicPr>
        <xdr:cNvPr id="213" name="Picture 87">
          <a:extLst>
            <a:ext uri="{FF2B5EF4-FFF2-40B4-BE49-F238E27FC236}">
              <a16:creationId xmlns:a16="http://schemas.microsoft.com/office/drawing/2014/main" id="{00000000-0008-0000-0100-0000D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03594831" y="9686365"/>
          <a:ext cx="182095" cy="180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102331</xdr:colOff>
      <xdr:row>34</xdr:row>
      <xdr:rowOff>41160</xdr:rowOff>
    </xdr:from>
    <xdr:to>
      <xdr:col>2</xdr:col>
      <xdr:colOff>239788</xdr:colOff>
      <xdr:row>34</xdr:row>
      <xdr:rowOff>186911</xdr:rowOff>
    </xdr:to>
    <xdr:pic>
      <xdr:nvPicPr>
        <xdr:cNvPr id="214" name="Picture 88">
          <a:extLst>
            <a:ext uri="{FF2B5EF4-FFF2-40B4-BE49-F238E27FC236}">
              <a16:creationId xmlns:a16="http://schemas.microsoft.com/office/drawing/2014/main" id="{00000000-0008-0000-0100-0000D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2893239">
          <a:off x="10003611433" y="10365925"/>
          <a:ext cx="145751" cy="13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118222</xdr:colOff>
      <xdr:row>36</xdr:row>
      <xdr:rowOff>4482</xdr:rowOff>
    </xdr:from>
    <xdr:to>
      <xdr:col>2</xdr:col>
      <xdr:colOff>203947</xdr:colOff>
      <xdr:row>36</xdr:row>
      <xdr:rowOff>188624</xdr:rowOff>
    </xdr:to>
    <xdr:grpSp>
      <xdr:nvGrpSpPr>
        <xdr:cNvPr id="405" name="Group 404">
          <a:extLst>
            <a:ext uri="{FF2B5EF4-FFF2-40B4-BE49-F238E27FC236}">
              <a16:creationId xmlns:a16="http://schemas.microsoft.com/office/drawing/2014/main" id="{00000000-0008-0000-0100-000095010000}"/>
            </a:ext>
          </a:extLst>
        </xdr:cNvPr>
        <xdr:cNvGrpSpPr/>
      </xdr:nvGrpSpPr>
      <xdr:grpSpPr>
        <a:xfrm>
          <a:off x="10984087013" y="7830222"/>
          <a:ext cx="85725" cy="184142"/>
          <a:chOff x="10003550568" y="10795747"/>
          <a:chExt cx="85725" cy="184142"/>
        </a:xfrm>
      </xdr:grpSpPr>
      <xdr:cxnSp macro="">
        <xdr:nvCxnSpPr>
          <xdr:cNvPr id="215" name="Straight Connector 59">
            <a:extLst>
              <a:ext uri="{FF2B5EF4-FFF2-40B4-BE49-F238E27FC236}">
                <a16:creationId xmlns:a16="http://schemas.microsoft.com/office/drawing/2014/main" id="{00000000-0008-0000-0100-0000D7000000}"/>
              </a:ext>
            </a:extLst>
          </xdr:cNvPr>
          <xdr:cNvCxnSpPr>
            <a:cxnSpLocks noChangeShapeType="1"/>
          </xdr:cNvCxnSpPr>
        </xdr:nvCxnSpPr>
        <xdr:spPr bwMode="auto">
          <a:xfrm flipH="1" flipV="1">
            <a:off x="10003560093" y="10795747"/>
            <a:ext cx="0" cy="18414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16" name="Straight Connector 55">
            <a:extLst>
              <a:ext uri="{FF2B5EF4-FFF2-40B4-BE49-F238E27FC236}">
                <a16:creationId xmlns:a16="http://schemas.microsoft.com/office/drawing/2014/main" id="{00000000-0008-0000-0100-0000D8000000}"/>
              </a:ext>
            </a:extLst>
          </xdr:cNvPr>
          <xdr:cNvCxnSpPr>
            <a:cxnSpLocks noChangeShapeType="1"/>
          </xdr:cNvCxnSpPr>
        </xdr:nvCxnSpPr>
        <xdr:spPr bwMode="auto">
          <a:xfrm flipH="1" flipV="1">
            <a:off x="10003550568" y="10805272"/>
            <a:ext cx="85725" cy="3810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17" name="Straight Connector 55">
            <a:extLst>
              <a:ext uri="{FF2B5EF4-FFF2-40B4-BE49-F238E27FC236}">
                <a16:creationId xmlns:a16="http://schemas.microsoft.com/office/drawing/2014/main" id="{00000000-0008-0000-0100-0000D9000000}"/>
              </a:ext>
            </a:extLst>
          </xdr:cNvPr>
          <xdr:cNvCxnSpPr>
            <a:cxnSpLocks noChangeShapeType="1"/>
          </xdr:cNvCxnSpPr>
        </xdr:nvCxnSpPr>
        <xdr:spPr bwMode="auto">
          <a:xfrm flipH="1">
            <a:off x="10003550568" y="10979889"/>
            <a:ext cx="857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editAs="oneCell">
    <xdr:from>
      <xdr:col>2</xdr:col>
      <xdr:colOff>78442</xdr:colOff>
      <xdr:row>32</xdr:row>
      <xdr:rowOff>22973</xdr:rowOff>
    </xdr:from>
    <xdr:to>
      <xdr:col>2</xdr:col>
      <xdr:colOff>264459</xdr:colOff>
      <xdr:row>32</xdr:row>
      <xdr:rowOff>202835</xdr:rowOff>
    </xdr:to>
    <xdr:pic>
      <xdr:nvPicPr>
        <xdr:cNvPr id="218" name="Picture 99">
          <a:extLst>
            <a:ext uri="{FF2B5EF4-FFF2-40B4-BE49-F238E27FC236}">
              <a16:creationId xmlns:a16="http://schemas.microsoft.com/office/drawing/2014/main" id="{00000000-0008-0000-0100-0000D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03590909" y="9906561"/>
          <a:ext cx="186017" cy="179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72839</xdr:colOff>
      <xdr:row>33</xdr:row>
      <xdr:rowOff>15688</xdr:rowOff>
    </xdr:from>
    <xdr:to>
      <xdr:col>2</xdr:col>
      <xdr:colOff>262778</xdr:colOff>
      <xdr:row>33</xdr:row>
      <xdr:rowOff>199342</xdr:rowOff>
    </xdr:to>
    <xdr:pic>
      <xdr:nvPicPr>
        <xdr:cNvPr id="219" name="Picture 101">
          <a:extLst>
            <a:ext uri="{FF2B5EF4-FFF2-40B4-BE49-F238E27FC236}">
              <a16:creationId xmlns:a16="http://schemas.microsoft.com/office/drawing/2014/main" id="{00000000-0008-0000-0100-0000D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003592590" y="10117791"/>
          <a:ext cx="189939" cy="1836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118222</xdr:colOff>
      <xdr:row>37</xdr:row>
      <xdr:rowOff>32497</xdr:rowOff>
    </xdr:from>
    <xdr:to>
      <xdr:col>2</xdr:col>
      <xdr:colOff>203947</xdr:colOff>
      <xdr:row>37</xdr:row>
      <xdr:rowOff>209744</xdr:rowOff>
    </xdr:to>
    <xdr:grpSp>
      <xdr:nvGrpSpPr>
        <xdr:cNvPr id="220" name="Group 6">
          <a:extLst>
            <a:ext uri="{FF2B5EF4-FFF2-40B4-BE49-F238E27FC236}">
              <a16:creationId xmlns:a16="http://schemas.microsoft.com/office/drawing/2014/main" id="{00000000-0008-0000-0100-0000DC000000}"/>
            </a:ext>
          </a:extLst>
        </xdr:cNvPr>
        <xdr:cNvGrpSpPr>
          <a:grpSpLocks/>
        </xdr:cNvGrpSpPr>
      </xdr:nvGrpSpPr>
      <xdr:grpSpPr bwMode="auto">
        <a:xfrm flipH="1">
          <a:off x="10984087013" y="8071597"/>
          <a:ext cx="85725" cy="177247"/>
          <a:chOff x="976313" y="9147790"/>
          <a:chExt cx="92044" cy="247650"/>
        </a:xfrm>
      </xdr:grpSpPr>
      <xdr:cxnSp macro="">
        <xdr:nvCxnSpPr>
          <xdr:cNvPr id="221" name="Straight Connector 59">
            <a:extLst>
              <a:ext uri="{FF2B5EF4-FFF2-40B4-BE49-F238E27FC236}">
                <a16:creationId xmlns:a16="http://schemas.microsoft.com/office/drawing/2014/main" id="{00000000-0008-0000-0100-0000DD000000}"/>
              </a:ext>
            </a:extLst>
          </xdr:cNvPr>
          <xdr:cNvCxnSpPr>
            <a:cxnSpLocks noChangeShapeType="1"/>
          </xdr:cNvCxnSpPr>
        </xdr:nvCxnSpPr>
        <xdr:spPr bwMode="auto">
          <a:xfrm flipV="1">
            <a:off x="1059922" y="9147790"/>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2" name="Straight Connector 55">
            <a:extLst>
              <a:ext uri="{FF2B5EF4-FFF2-40B4-BE49-F238E27FC236}">
                <a16:creationId xmlns:a16="http://schemas.microsoft.com/office/drawing/2014/main" id="{00000000-0008-0000-0100-0000DE000000}"/>
              </a:ext>
            </a:extLst>
          </xdr:cNvPr>
          <xdr:cNvCxnSpPr>
            <a:cxnSpLocks noChangeShapeType="1"/>
          </xdr:cNvCxnSpPr>
        </xdr:nvCxnSpPr>
        <xdr:spPr bwMode="auto">
          <a:xfrm flipV="1">
            <a:off x="976313" y="9154216"/>
            <a:ext cx="86091" cy="40283"/>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3" name="Straight Connector 55">
            <a:extLst>
              <a:ext uri="{FF2B5EF4-FFF2-40B4-BE49-F238E27FC236}">
                <a16:creationId xmlns:a16="http://schemas.microsoft.com/office/drawing/2014/main" id="{00000000-0008-0000-0100-0000DF000000}"/>
              </a:ext>
            </a:extLst>
          </xdr:cNvPr>
          <xdr:cNvCxnSpPr>
            <a:cxnSpLocks noChangeShapeType="1"/>
          </xdr:cNvCxnSpPr>
        </xdr:nvCxnSpPr>
        <xdr:spPr bwMode="auto">
          <a:xfrm>
            <a:off x="976313" y="9355233"/>
            <a:ext cx="92044" cy="357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60510</xdr:colOff>
      <xdr:row>38</xdr:row>
      <xdr:rowOff>58272</xdr:rowOff>
    </xdr:from>
    <xdr:to>
      <xdr:col>2</xdr:col>
      <xdr:colOff>308160</xdr:colOff>
      <xdr:row>38</xdr:row>
      <xdr:rowOff>162487</xdr:rowOff>
    </xdr:to>
    <xdr:grpSp>
      <xdr:nvGrpSpPr>
        <xdr:cNvPr id="224" name="Group 5">
          <a:extLst>
            <a:ext uri="{FF2B5EF4-FFF2-40B4-BE49-F238E27FC236}">
              <a16:creationId xmlns:a16="http://schemas.microsoft.com/office/drawing/2014/main" id="{00000000-0008-0000-0100-0000E0000000}"/>
            </a:ext>
          </a:extLst>
        </xdr:cNvPr>
        <xdr:cNvGrpSpPr>
          <a:grpSpLocks/>
        </xdr:cNvGrpSpPr>
      </xdr:nvGrpSpPr>
      <xdr:grpSpPr bwMode="auto">
        <a:xfrm rot="-5400000" flipH="1">
          <a:off x="10984054517" y="8239015"/>
          <a:ext cx="104215" cy="247650"/>
          <a:chOff x="976313" y="9463101"/>
          <a:chExt cx="92044" cy="247650"/>
        </a:xfrm>
      </xdr:grpSpPr>
      <xdr:cxnSp macro="">
        <xdr:nvCxnSpPr>
          <xdr:cNvPr id="225" name="Straight Connector 59">
            <a:extLst>
              <a:ext uri="{FF2B5EF4-FFF2-40B4-BE49-F238E27FC236}">
                <a16:creationId xmlns:a16="http://schemas.microsoft.com/office/drawing/2014/main" id="{00000000-0008-0000-0100-0000E1000000}"/>
              </a:ext>
            </a:extLst>
          </xdr:cNvPr>
          <xdr:cNvCxnSpPr>
            <a:cxnSpLocks noChangeShapeType="1"/>
          </xdr:cNvCxnSpPr>
        </xdr:nvCxnSpPr>
        <xdr:spPr bwMode="auto">
          <a:xfrm flipV="1">
            <a:off x="1059922" y="9463101"/>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6" name="Straight Connector 55">
            <a:extLst>
              <a:ext uri="{FF2B5EF4-FFF2-40B4-BE49-F238E27FC236}">
                <a16:creationId xmlns:a16="http://schemas.microsoft.com/office/drawing/2014/main" id="{00000000-0008-0000-0100-0000E2000000}"/>
              </a:ext>
            </a:extLst>
          </xdr:cNvPr>
          <xdr:cNvCxnSpPr>
            <a:cxnSpLocks noChangeShapeType="1"/>
          </xdr:cNvCxnSpPr>
        </xdr:nvCxnSpPr>
        <xdr:spPr bwMode="auto">
          <a:xfrm flipV="1">
            <a:off x="976313" y="9469527"/>
            <a:ext cx="86091" cy="40283"/>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7" name="Straight Connector 55">
            <a:extLst>
              <a:ext uri="{FF2B5EF4-FFF2-40B4-BE49-F238E27FC236}">
                <a16:creationId xmlns:a16="http://schemas.microsoft.com/office/drawing/2014/main" id="{00000000-0008-0000-0100-0000E3000000}"/>
              </a:ext>
            </a:extLst>
          </xdr:cNvPr>
          <xdr:cNvCxnSpPr>
            <a:cxnSpLocks noChangeShapeType="1"/>
          </xdr:cNvCxnSpPr>
        </xdr:nvCxnSpPr>
        <xdr:spPr bwMode="auto">
          <a:xfrm>
            <a:off x="976313" y="9670544"/>
            <a:ext cx="92044" cy="357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116395</xdr:colOff>
      <xdr:row>26</xdr:row>
      <xdr:rowOff>15932</xdr:rowOff>
    </xdr:from>
    <xdr:to>
      <xdr:col>2</xdr:col>
      <xdr:colOff>116395</xdr:colOff>
      <xdr:row>26</xdr:row>
      <xdr:rowOff>196908</xdr:rowOff>
    </xdr:to>
    <xdr:cxnSp macro="">
      <xdr:nvCxnSpPr>
        <xdr:cNvPr id="228" name="Straight Connector 59">
          <a:extLst>
            <a:ext uri="{FF2B5EF4-FFF2-40B4-BE49-F238E27FC236}">
              <a16:creationId xmlns:a16="http://schemas.microsoft.com/office/drawing/2014/main" id="{00000000-0008-0000-0100-0000E4000000}"/>
            </a:ext>
          </a:extLst>
        </xdr:cNvPr>
        <xdr:cNvCxnSpPr>
          <a:cxnSpLocks noChangeShapeType="1"/>
        </xdr:cNvCxnSpPr>
      </xdr:nvCxnSpPr>
      <xdr:spPr bwMode="auto">
        <a:xfrm flipH="1" flipV="1">
          <a:off x="10003738973" y="8588432"/>
          <a:ext cx="0" cy="180976"/>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115421</xdr:colOff>
      <xdr:row>28</xdr:row>
      <xdr:rowOff>25213</xdr:rowOff>
    </xdr:from>
    <xdr:to>
      <xdr:col>2</xdr:col>
      <xdr:colOff>115421</xdr:colOff>
      <xdr:row>28</xdr:row>
      <xdr:rowOff>199830</xdr:rowOff>
    </xdr:to>
    <xdr:cxnSp macro="">
      <xdr:nvCxnSpPr>
        <xdr:cNvPr id="229" name="Straight Connector 59">
          <a:extLst>
            <a:ext uri="{FF2B5EF4-FFF2-40B4-BE49-F238E27FC236}">
              <a16:creationId xmlns:a16="http://schemas.microsoft.com/office/drawing/2014/main" id="{00000000-0008-0000-0100-0000E5000000}"/>
            </a:ext>
          </a:extLst>
        </xdr:cNvPr>
        <xdr:cNvCxnSpPr>
          <a:cxnSpLocks noChangeShapeType="1"/>
        </xdr:cNvCxnSpPr>
      </xdr:nvCxnSpPr>
      <xdr:spPr bwMode="auto">
        <a:xfrm flipH="1" flipV="1">
          <a:off x="10003739947" y="9034742"/>
          <a:ext cx="0" cy="17461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2</xdr:col>
      <xdr:colOff>95366</xdr:colOff>
      <xdr:row>35</xdr:row>
      <xdr:rowOff>36802</xdr:rowOff>
    </xdr:from>
    <xdr:to>
      <xdr:col>2</xdr:col>
      <xdr:colOff>237447</xdr:colOff>
      <xdr:row>35</xdr:row>
      <xdr:rowOff>184887</xdr:rowOff>
    </xdr:to>
    <xdr:pic>
      <xdr:nvPicPr>
        <xdr:cNvPr id="230" name="Picture 113">
          <a:extLst>
            <a:ext uri="{FF2B5EF4-FFF2-40B4-BE49-F238E27FC236}">
              <a16:creationId xmlns:a16="http://schemas.microsoft.com/office/drawing/2014/main" id="{00000000-0008-0000-0100-0000E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rot="2893239">
          <a:off x="10003614919" y="10578936"/>
          <a:ext cx="148085" cy="142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186418</xdr:colOff>
      <xdr:row>13</xdr:row>
      <xdr:rowOff>12247</xdr:rowOff>
    </xdr:from>
    <xdr:to>
      <xdr:col>2</xdr:col>
      <xdr:colOff>281668</xdr:colOff>
      <xdr:row>13</xdr:row>
      <xdr:rowOff>185057</xdr:rowOff>
    </xdr:to>
    <xdr:grpSp>
      <xdr:nvGrpSpPr>
        <xdr:cNvPr id="404" name="Group 403">
          <a:extLst>
            <a:ext uri="{FF2B5EF4-FFF2-40B4-BE49-F238E27FC236}">
              <a16:creationId xmlns:a16="http://schemas.microsoft.com/office/drawing/2014/main" id="{00000000-0008-0000-0100-000094010000}"/>
            </a:ext>
          </a:extLst>
        </xdr:cNvPr>
        <xdr:cNvGrpSpPr/>
      </xdr:nvGrpSpPr>
      <xdr:grpSpPr>
        <a:xfrm flipH="1">
          <a:off x="10984009292" y="2846887"/>
          <a:ext cx="95250" cy="172810"/>
          <a:chOff x="948418" y="2230211"/>
          <a:chExt cx="95250" cy="172810"/>
        </a:xfrm>
      </xdr:grpSpPr>
      <xdr:cxnSp macro="">
        <xdr:nvCxnSpPr>
          <xdr:cNvPr id="231" name="Straight Connector 55">
            <a:extLst>
              <a:ext uri="{FF2B5EF4-FFF2-40B4-BE49-F238E27FC236}">
                <a16:creationId xmlns:a16="http://schemas.microsoft.com/office/drawing/2014/main" id="{00000000-0008-0000-0100-0000E7000000}"/>
              </a:ext>
            </a:extLst>
          </xdr:cNvPr>
          <xdr:cNvCxnSpPr>
            <a:cxnSpLocks noChangeShapeType="1"/>
          </xdr:cNvCxnSpPr>
        </xdr:nvCxnSpPr>
        <xdr:spPr bwMode="auto">
          <a:xfrm>
            <a:off x="948418" y="2403021"/>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32" name="Straight Connector 59">
            <a:extLst>
              <a:ext uri="{FF2B5EF4-FFF2-40B4-BE49-F238E27FC236}">
                <a16:creationId xmlns:a16="http://schemas.microsoft.com/office/drawing/2014/main" id="{00000000-0008-0000-0100-0000E8000000}"/>
              </a:ext>
            </a:extLst>
          </xdr:cNvPr>
          <xdr:cNvCxnSpPr>
            <a:cxnSpLocks noChangeShapeType="1"/>
          </xdr:cNvCxnSpPr>
        </xdr:nvCxnSpPr>
        <xdr:spPr bwMode="auto">
          <a:xfrm flipV="1">
            <a:off x="1039586" y="2230211"/>
            <a:ext cx="0" cy="170089"/>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121584</xdr:colOff>
      <xdr:row>39</xdr:row>
      <xdr:rowOff>21292</xdr:rowOff>
    </xdr:from>
    <xdr:to>
      <xdr:col>2</xdr:col>
      <xdr:colOff>216834</xdr:colOff>
      <xdr:row>39</xdr:row>
      <xdr:rowOff>201707</xdr:rowOff>
    </xdr:to>
    <xdr:grpSp>
      <xdr:nvGrpSpPr>
        <xdr:cNvPr id="233" name="Group 37">
          <a:extLst>
            <a:ext uri="{FF2B5EF4-FFF2-40B4-BE49-F238E27FC236}">
              <a16:creationId xmlns:a16="http://schemas.microsoft.com/office/drawing/2014/main" id="{00000000-0008-0000-0100-0000E9000000}"/>
            </a:ext>
          </a:extLst>
        </xdr:cNvPr>
        <xdr:cNvGrpSpPr>
          <a:grpSpLocks/>
        </xdr:cNvGrpSpPr>
      </xdr:nvGrpSpPr>
      <xdr:grpSpPr bwMode="auto">
        <a:xfrm flipH="1">
          <a:off x="10984074126" y="8487112"/>
          <a:ext cx="95250" cy="180415"/>
          <a:chOff x="952500" y="10220325"/>
          <a:chExt cx="95250" cy="247650"/>
        </a:xfrm>
      </xdr:grpSpPr>
      <xdr:cxnSp macro="">
        <xdr:nvCxnSpPr>
          <xdr:cNvPr id="234" name="Straight Connector 59">
            <a:extLst>
              <a:ext uri="{FF2B5EF4-FFF2-40B4-BE49-F238E27FC236}">
                <a16:creationId xmlns:a16="http://schemas.microsoft.com/office/drawing/2014/main" id="{00000000-0008-0000-0100-0000EA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35" name="Straight Connector 55">
            <a:extLst>
              <a:ext uri="{FF2B5EF4-FFF2-40B4-BE49-F238E27FC236}">
                <a16:creationId xmlns:a16="http://schemas.microsoft.com/office/drawing/2014/main" id="{00000000-0008-0000-0100-0000EB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editAs="oneCell">
    <xdr:from>
      <xdr:col>2</xdr:col>
      <xdr:colOff>106457</xdr:colOff>
      <xdr:row>40</xdr:row>
      <xdr:rowOff>32497</xdr:rowOff>
    </xdr:from>
    <xdr:to>
      <xdr:col>2</xdr:col>
      <xdr:colOff>277346</xdr:colOff>
      <xdr:row>40</xdr:row>
      <xdr:rowOff>204014</xdr:rowOff>
    </xdr:to>
    <xdr:pic>
      <xdr:nvPicPr>
        <xdr:cNvPr id="236" name="Picture 101">
          <a:extLst>
            <a:ext uri="{FF2B5EF4-FFF2-40B4-BE49-F238E27FC236}">
              <a16:creationId xmlns:a16="http://schemas.microsoft.com/office/drawing/2014/main" id="{00000000-0008-0000-0100-0000EC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003578022" y="11664203"/>
          <a:ext cx="170889" cy="171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74840</xdr:colOff>
      <xdr:row>59</xdr:row>
      <xdr:rowOff>24492</xdr:rowOff>
    </xdr:from>
    <xdr:to>
      <xdr:col>2</xdr:col>
      <xdr:colOff>273504</xdr:colOff>
      <xdr:row>59</xdr:row>
      <xdr:rowOff>209853</xdr:rowOff>
    </xdr:to>
    <xdr:pic>
      <xdr:nvPicPr>
        <xdr:cNvPr id="237" name="Picture 87">
          <a:extLst>
            <a:ext uri="{FF2B5EF4-FFF2-40B4-BE49-F238E27FC236}">
              <a16:creationId xmlns:a16="http://schemas.microsoft.com/office/drawing/2014/main" id="{00000000-0008-0000-0100-0000E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029796425" y="16625206"/>
          <a:ext cx="198664" cy="1853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42181</xdr:colOff>
      <xdr:row>62</xdr:row>
      <xdr:rowOff>72119</xdr:rowOff>
    </xdr:from>
    <xdr:to>
      <xdr:col>2</xdr:col>
      <xdr:colOff>318406</xdr:colOff>
      <xdr:row>62</xdr:row>
      <xdr:rowOff>156483</xdr:rowOff>
    </xdr:to>
    <xdr:grpSp>
      <xdr:nvGrpSpPr>
        <xdr:cNvPr id="238" name="Group 100">
          <a:extLst>
            <a:ext uri="{FF2B5EF4-FFF2-40B4-BE49-F238E27FC236}">
              <a16:creationId xmlns:a16="http://schemas.microsoft.com/office/drawing/2014/main" id="{00000000-0008-0000-0100-0000EE000000}"/>
            </a:ext>
          </a:extLst>
        </xdr:cNvPr>
        <xdr:cNvGrpSpPr>
          <a:grpSpLocks/>
        </xdr:cNvGrpSpPr>
      </xdr:nvGrpSpPr>
      <xdr:grpSpPr bwMode="auto">
        <a:xfrm rot="-5400000" flipH="1">
          <a:off x="10984068485" y="13433108"/>
          <a:ext cx="84364" cy="276225"/>
          <a:chOff x="952500" y="10220325"/>
          <a:chExt cx="95250" cy="247650"/>
        </a:xfrm>
      </xdr:grpSpPr>
      <xdr:cxnSp macro="">
        <xdr:nvCxnSpPr>
          <xdr:cNvPr id="239" name="Straight Connector 59">
            <a:extLst>
              <a:ext uri="{FF2B5EF4-FFF2-40B4-BE49-F238E27FC236}">
                <a16:creationId xmlns:a16="http://schemas.microsoft.com/office/drawing/2014/main" id="{00000000-0008-0000-0100-0000EF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40" name="Straight Connector 55">
            <a:extLst>
              <a:ext uri="{FF2B5EF4-FFF2-40B4-BE49-F238E27FC236}">
                <a16:creationId xmlns:a16="http://schemas.microsoft.com/office/drawing/2014/main" id="{00000000-0008-0000-0100-0000F0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42181</xdr:colOff>
      <xdr:row>65</xdr:row>
      <xdr:rowOff>65315</xdr:rowOff>
    </xdr:from>
    <xdr:to>
      <xdr:col>2</xdr:col>
      <xdr:colOff>318406</xdr:colOff>
      <xdr:row>65</xdr:row>
      <xdr:rowOff>149679</xdr:rowOff>
    </xdr:to>
    <xdr:grpSp>
      <xdr:nvGrpSpPr>
        <xdr:cNvPr id="241" name="Group 109">
          <a:extLst>
            <a:ext uri="{FF2B5EF4-FFF2-40B4-BE49-F238E27FC236}">
              <a16:creationId xmlns:a16="http://schemas.microsoft.com/office/drawing/2014/main" id="{00000000-0008-0000-0100-0000F1000000}"/>
            </a:ext>
          </a:extLst>
        </xdr:cNvPr>
        <xdr:cNvGrpSpPr>
          <a:grpSpLocks/>
        </xdr:cNvGrpSpPr>
      </xdr:nvGrpSpPr>
      <xdr:grpSpPr bwMode="auto">
        <a:xfrm rot="-5400000" flipH="1">
          <a:off x="10984068485" y="14066384"/>
          <a:ext cx="84364" cy="276225"/>
          <a:chOff x="952500" y="10220325"/>
          <a:chExt cx="95250" cy="247650"/>
        </a:xfrm>
      </xdr:grpSpPr>
      <xdr:cxnSp macro="">
        <xdr:nvCxnSpPr>
          <xdr:cNvPr id="242" name="Straight Connector 59">
            <a:extLst>
              <a:ext uri="{FF2B5EF4-FFF2-40B4-BE49-F238E27FC236}">
                <a16:creationId xmlns:a16="http://schemas.microsoft.com/office/drawing/2014/main" id="{00000000-0008-0000-0100-0000F2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43" name="Straight Connector 55">
            <a:extLst>
              <a:ext uri="{FF2B5EF4-FFF2-40B4-BE49-F238E27FC236}">
                <a16:creationId xmlns:a16="http://schemas.microsoft.com/office/drawing/2014/main" id="{00000000-0008-0000-0100-0000F3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editAs="oneCell">
    <xdr:from>
      <xdr:col>2</xdr:col>
      <xdr:colOff>81643</xdr:colOff>
      <xdr:row>60</xdr:row>
      <xdr:rowOff>24494</xdr:rowOff>
    </xdr:from>
    <xdr:to>
      <xdr:col>2</xdr:col>
      <xdr:colOff>273503</xdr:colOff>
      <xdr:row>60</xdr:row>
      <xdr:rowOff>203506</xdr:rowOff>
    </xdr:to>
    <xdr:pic>
      <xdr:nvPicPr>
        <xdr:cNvPr id="244" name="Picture 87">
          <a:extLst>
            <a:ext uri="{FF2B5EF4-FFF2-40B4-BE49-F238E27FC236}">
              <a16:creationId xmlns:a16="http://schemas.microsoft.com/office/drawing/2014/main" id="{00000000-0008-0000-0100-0000F4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029796426" y="16842923"/>
          <a:ext cx="191860" cy="179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48984</xdr:colOff>
      <xdr:row>64</xdr:row>
      <xdr:rowOff>65315</xdr:rowOff>
    </xdr:from>
    <xdr:to>
      <xdr:col>2</xdr:col>
      <xdr:colOff>325209</xdr:colOff>
      <xdr:row>64</xdr:row>
      <xdr:rowOff>149679</xdr:rowOff>
    </xdr:to>
    <xdr:grpSp>
      <xdr:nvGrpSpPr>
        <xdr:cNvPr id="245" name="Group 117">
          <a:extLst>
            <a:ext uri="{FF2B5EF4-FFF2-40B4-BE49-F238E27FC236}">
              <a16:creationId xmlns:a16="http://schemas.microsoft.com/office/drawing/2014/main" id="{00000000-0008-0000-0100-0000F5000000}"/>
            </a:ext>
          </a:extLst>
        </xdr:cNvPr>
        <xdr:cNvGrpSpPr>
          <a:grpSpLocks/>
        </xdr:cNvGrpSpPr>
      </xdr:nvGrpSpPr>
      <xdr:grpSpPr bwMode="auto">
        <a:xfrm rot="-5400000" flipH="1">
          <a:off x="10984061682" y="13853024"/>
          <a:ext cx="84364" cy="276225"/>
          <a:chOff x="952500" y="10220325"/>
          <a:chExt cx="95250" cy="247650"/>
        </a:xfrm>
      </xdr:grpSpPr>
      <xdr:cxnSp macro="">
        <xdr:nvCxnSpPr>
          <xdr:cNvPr id="246" name="Straight Connector 59">
            <a:extLst>
              <a:ext uri="{FF2B5EF4-FFF2-40B4-BE49-F238E27FC236}">
                <a16:creationId xmlns:a16="http://schemas.microsoft.com/office/drawing/2014/main" id="{00000000-0008-0000-0100-0000F6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47" name="Straight Connector 55">
            <a:extLst>
              <a:ext uri="{FF2B5EF4-FFF2-40B4-BE49-F238E27FC236}">
                <a16:creationId xmlns:a16="http://schemas.microsoft.com/office/drawing/2014/main" id="{00000000-0008-0000-0100-0000F7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48985</xdr:colOff>
      <xdr:row>66</xdr:row>
      <xdr:rowOff>78922</xdr:rowOff>
    </xdr:from>
    <xdr:to>
      <xdr:col>2</xdr:col>
      <xdr:colOff>325210</xdr:colOff>
      <xdr:row>66</xdr:row>
      <xdr:rowOff>163287</xdr:rowOff>
    </xdr:to>
    <xdr:grpSp>
      <xdr:nvGrpSpPr>
        <xdr:cNvPr id="248" name="Group 120">
          <a:extLst>
            <a:ext uri="{FF2B5EF4-FFF2-40B4-BE49-F238E27FC236}">
              <a16:creationId xmlns:a16="http://schemas.microsoft.com/office/drawing/2014/main" id="{00000000-0008-0000-0100-0000F8000000}"/>
            </a:ext>
          </a:extLst>
        </xdr:cNvPr>
        <xdr:cNvGrpSpPr>
          <a:grpSpLocks/>
        </xdr:cNvGrpSpPr>
      </xdr:nvGrpSpPr>
      <xdr:grpSpPr bwMode="auto">
        <a:xfrm rot="-5400000" flipH="1">
          <a:off x="10984061680" y="14293352"/>
          <a:ext cx="84365" cy="276225"/>
          <a:chOff x="952500" y="10220325"/>
          <a:chExt cx="95250" cy="247650"/>
        </a:xfrm>
      </xdr:grpSpPr>
      <xdr:cxnSp macro="">
        <xdr:nvCxnSpPr>
          <xdr:cNvPr id="249" name="Straight Connector 59">
            <a:extLst>
              <a:ext uri="{FF2B5EF4-FFF2-40B4-BE49-F238E27FC236}">
                <a16:creationId xmlns:a16="http://schemas.microsoft.com/office/drawing/2014/main" id="{00000000-0008-0000-0100-0000F9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50" name="Straight Connector 55">
            <a:extLst>
              <a:ext uri="{FF2B5EF4-FFF2-40B4-BE49-F238E27FC236}">
                <a16:creationId xmlns:a16="http://schemas.microsoft.com/office/drawing/2014/main" id="{00000000-0008-0000-0100-0000FA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62592</xdr:colOff>
      <xdr:row>67</xdr:row>
      <xdr:rowOff>78923</xdr:rowOff>
    </xdr:from>
    <xdr:to>
      <xdr:col>2</xdr:col>
      <xdr:colOff>338817</xdr:colOff>
      <xdr:row>67</xdr:row>
      <xdr:rowOff>163287</xdr:rowOff>
    </xdr:to>
    <xdr:grpSp>
      <xdr:nvGrpSpPr>
        <xdr:cNvPr id="251" name="Group 130">
          <a:extLst>
            <a:ext uri="{FF2B5EF4-FFF2-40B4-BE49-F238E27FC236}">
              <a16:creationId xmlns:a16="http://schemas.microsoft.com/office/drawing/2014/main" id="{00000000-0008-0000-0100-0000FB000000}"/>
            </a:ext>
          </a:extLst>
        </xdr:cNvPr>
        <xdr:cNvGrpSpPr>
          <a:grpSpLocks/>
        </xdr:cNvGrpSpPr>
      </xdr:nvGrpSpPr>
      <xdr:grpSpPr bwMode="auto">
        <a:xfrm rot="-5400000" flipH="1">
          <a:off x="10984048074" y="14506712"/>
          <a:ext cx="84364" cy="276225"/>
          <a:chOff x="952500" y="10220325"/>
          <a:chExt cx="95250" cy="247650"/>
        </a:xfrm>
      </xdr:grpSpPr>
      <xdr:cxnSp macro="">
        <xdr:nvCxnSpPr>
          <xdr:cNvPr id="252" name="Straight Connector 59">
            <a:extLst>
              <a:ext uri="{FF2B5EF4-FFF2-40B4-BE49-F238E27FC236}">
                <a16:creationId xmlns:a16="http://schemas.microsoft.com/office/drawing/2014/main" id="{00000000-0008-0000-0100-0000FC00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53" name="Straight Connector 55">
            <a:extLst>
              <a:ext uri="{FF2B5EF4-FFF2-40B4-BE49-F238E27FC236}">
                <a16:creationId xmlns:a16="http://schemas.microsoft.com/office/drawing/2014/main" id="{00000000-0008-0000-0100-0000FD00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89807</xdr:colOff>
      <xdr:row>68</xdr:row>
      <xdr:rowOff>127907</xdr:rowOff>
    </xdr:from>
    <xdr:to>
      <xdr:col>2</xdr:col>
      <xdr:colOff>337457</xdr:colOff>
      <xdr:row>68</xdr:row>
      <xdr:rowOff>127907</xdr:rowOff>
    </xdr:to>
    <xdr:cxnSp macro="">
      <xdr:nvCxnSpPr>
        <xdr:cNvPr id="254" name="Straight Connector 59">
          <a:extLst>
            <a:ext uri="{FF2B5EF4-FFF2-40B4-BE49-F238E27FC236}">
              <a16:creationId xmlns:a16="http://schemas.microsoft.com/office/drawing/2014/main" id="{00000000-0008-0000-0100-0000FE000000}"/>
            </a:ext>
          </a:extLst>
        </xdr:cNvPr>
        <xdr:cNvCxnSpPr>
          <a:cxnSpLocks noChangeShapeType="1"/>
        </xdr:cNvCxnSpPr>
      </xdr:nvCxnSpPr>
      <xdr:spPr bwMode="auto">
        <a:xfrm rot="16200000" flipH="1" flipV="1">
          <a:off x="10029856297" y="185642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2</xdr:col>
      <xdr:colOff>76256</xdr:colOff>
      <xdr:row>61</xdr:row>
      <xdr:rowOff>17690</xdr:rowOff>
    </xdr:from>
    <xdr:to>
      <xdr:col>2</xdr:col>
      <xdr:colOff>276054</xdr:colOff>
      <xdr:row>61</xdr:row>
      <xdr:rowOff>204108</xdr:rowOff>
    </xdr:to>
    <xdr:pic>
      <xdr:nvPicPr>
        <xdr:cNvPr id="255" name="Picture 87">
          <a:extLst>
            <a:ext uri="{FF2B5EF4-FFF2-40B4-BE49-F238E27FC236}">
              <a16:creationId xmlns:a16="http://schemas.microsoft.com/office/drawing/2014/main" id="{00000000-0008-0000-0100-0000F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946234962" y="13721784"/>
          <a:ext cx="199798" cy="18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42182</xdr:colOff>
      <xdr:row>63</xdr:row>
      <xdr:rowOff>72118</xdr:rowOff>
    </xdr:from>
    <xdr:to>
      <xdr:col>2</xdr:col>
      <xdr:colOff>318407</xdr:colOff>
      <xdr:row>63</xdr:row>
      <xdr:rowOff>156483</xdr:rowOff>
    </xdr:to>
    <xdr:grpSp>
      <xdr:nvGrpSpPr>
        <xdr:cNvPr id="256" name="Group 135">
          <a:extLst>
            <a:ext uri="{FF2B5EF4-FFF2-40B4-BE49-F238E27FC236}">
              <a16:creationId xmlns:a16="http://schemas.microsoft.com/office/drawing/2014/main" id="{00000000-0008-0000-0100-000000010000}"/>
            </a:ext>
          </a:extLst>
        </xdr:cNvPr>
        <xdr:cNvGrpSpPr>
          <a:grpSpLocks/>
        </xdr:cNvGrpSpPr>
      </xdr:nvGrpSpPr>
      <xdr:grpSpPr bwMode="auto">
        <a:xfrm rot="-5400000" flipH="1">
          <a:off x="10984068483" y="13646468"/>
          <a:ext cx="84365" cy="276225"/>
          <a:chOff x="952500" y="10220325"/>
          <a:chExt cx="95250" cy="247650"/>
        </a:xfrm>
      </xdr:grpSpPr>
      <xdr:cxnSp macro="">
        <xdr:nvCxnSpPr>
          <xdr:cNvPr id="257" name="Straight Connector 59">
            <a:extLst>
              <a:ext uri="{FF2B5EF4-FFF2-40B4-BE49-F238E27FC236}">
                <a16:creationId xmlns:a16="http://schemas.microsoft.com/office/drawing/2014/main" id="{00000000-0008-0000-0100-000001010000}"/>
              </a:ext>
            </a:extLst>
          </xdr:cNvPr>
          <xdr:cNvCxnSpPr>
            <a:cxnSpLocks noChangeShapeType="1"/>
          </xdr:cNvCxnSpPr>
        </xdr:nvCxnSpPr>
        <xdr:spPr bwMode="auto">
          <a:xfrm flipV="1">
            <a:off x="1047750" y="10220325"/>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58" name="Straight Connector 55">
            <a:extLst>
              <a:ext uri="{FF2B5EF4-FFF2-40B4-BE49-F238E27FC236}">
                <a16:creationId xmlns:a16="http://schemas.microsoft.com/office/drawing/2014/main" id="{00000000-0008-0000-0100-000002010000}"/>
              </a:ext>
            </a:extLst>
          </xdr:cNvPr>
          <xdr:cNvCxnSpPr>
            <a:cxnSpLocks noChangeShapeType="1"/>
          </xdr:cNvCxnSpPr>
        </xdr:nvCxnSpPr>
        <xdr:spPr bwMode="auto">
          <a:xfrm>
            <a:off x="952500" y="1022985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83004</xdr:colOff>
      <xdr:row>69</xdr:row>
      <xdr:rowOff>127907</xdr:rowOff>
    </xdr:from>
    <xdr:to>
      <xdr:col>2</xdr:col>
      <xdr:colOff>330654</xdr:colOff>
      <xdr:row>69</xdr:row>
      <xdr:rowOff>127907</xdr:rowOff>
    </xdr:to>
    <xdr:cxnSp macro="">
      <xdr:nvCxnSpPr>
        <xdr:cNvPr id="259" name="Straight Connector 59">
          <a:extLst>
            <a:ext uri="{FF2B5EF4-FFF2-40B4-BE49-F238E27FC236}">
              <a16:creationId xmlns:a16="http://schemas.microsoft.com/office/drawing/2014/main" id="{00000000-0008-0000-0100-000003010000}"/>
            </a:ext>
          </a:extLst>
        </xdr:cNvPr>
        <xdr:cNvCxnSpPr>
          <a:cxnSpLocks noChangeShapeType="1"/>
        </xdr:cNvCxnSpPr>
      </xdr:nvCxnSpPr>
      <xdr:spPr bwMode="auto">
        <a:xfrm rot="16200000" flipH="1" flipV="1">
          <a:off x="10029863100" y="18781939"/>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2</xdr:col>
      <xdr:colOff>68036</xdr:colOff>
      <xdr:row>72</xdr:row>
      <xdr:rowOff>20410</xdr:rowOff>
    </xdr:from>
    <xdr:to>
      <xdr:col>2</xdr:col>
      <xdr:colOff>273504</xdr:colOff>
      <xdr:row>73</xdr:row>
      <xdr:rowOff>312</xdr:rowOff>
    </xdr:to>
    <xdr:pic>
      <xdr:nvPicPr>
        <xdr:cNvPr id="260" name="Picture 87">
          <a:extLst>
            <a:ext uri="{FF2B5EF4-FFF2-40B4-BE49-F238E27FC236}">
              <a16:creationId xmlns:a16="http://schemas.microsoft.com/office/drawing/2014/main" id="{00000000-0008-0000-0100-00000401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029796425" y="19451410"/>
          <a:ext cx="205468" cy="200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6123</xdr:colOff>
      <xdr:row>51</xdr:row>
      <xdr:rowOff>77561</xdr:rowOff>
    </xdr:from>
    <xdr:to>
      <xdr:col>2</xdr:col>
      <xdr:colOff>1092143</xdr:colOff>
      <xdr:row>51</xdr:row>
      <xdr:rowOff>190500</xdr:rowOff>
    </xdr:to>
    <xdr:grpSp>
      <xdr:nvGrpSpPr>
        <xdr:cNvPr id="261" name="Group 193">
          <a:extLst>
            <a:ext uri="{FF2B5EF4-FFF2-40B4-BE49-F238E27FC236}">
              <a16:creationId xmlns:a16="http://schemas.microsoft.com/office/drawing/2014/main" id="{00000000-0008-0000-0100-000005010000}"/>
            </a:ext>
          </a:extLst>
        </xdr:cNvPr>
        <xdr:cNvGrpSpPr>
          <a:grpSpLocks/>
        </xdr:cNvGrpSpPr>
      </xdr:nvGrpSpPr>
      <xdr:grpSpPr bwMode="auto">
        <a:xfrm flipH="1">
          <a:off x="10983198817" y="11187521"/>
          <a:ext cx="1086020" cy="112939"/>
          <a:chOff x="923925" y="2092601"/>
          <a:chExt cx="971550" cy="171450"/>
        </a:xfrm>
      </xdr:grpSpPr>
      <xdr:cxnSp macro="">
        <xdr:nvCxnSpPr>
          <xdr:cNvPr id="262" name="Straight Connector 12">
            <a:extLst>
              <a:ext uri="{FF2B5EF4-FFF2-40B4-BE49-F238E27FC236}">
                <a16:creationId xmlns:a16="http://schemas.microsoft.com/office/drawing/2014/main" id="{00000000-0008-0000-0100-000006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63" name="Straight Connector 7">
            <a:extLst>
              <a:ext uri="{FF2B5EF4-FFF2-40B4-BE49-F238E27FC236}">
                <a16:creationId xmlns:a16="http://schemas.microsoft.com/office/drawing/2014/main" id="{00000000-0008-0000-0100-000007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64" name="Straight Connector 20">
            <a:extLst>
              <a:ext uri="{FF2B5EF4-FFF2-40B4-BE49-F238E27FC236}">
                <a16:creationId xmlns:a16="http://schemas.microsoft.com/office/drawing/2014/main" id="{00000000-0008-0000-0100-000008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16498</xdr:colOff>
      <xdr:row>52</xdr:row>
      <xdr:rowOff>68036</xdr:rowOff>
    </xdr:from>
    <xdr:to>
      <xdr:col>2</xdr:col>
      <xdr:colOff>1083468</xdr:colOff>
      <xdr:row>52</xdr:row>
      <xdr:rowOff>190501</xdr:rowOff>
    </xdr:to>
    <xdr:grpSp>
      <xdr:nvGrpSpPr>
        <xdr:cNvPr id="265" name="Group 201">
          <a:extLst>
            <a:ext uri="{FF2B5EF4-FFF2-40B4-BE49-F238E27FC236}">
              <a16:creationId xmlns:a16="http://schemas.microsoft.com/office/drawing/2014/main" id="{00000000-0008-0000-0100-000009010000}"/>
            </a:ext>
          </a:extLst>
        </xdr:cNvPr>
        <xdr:cNvGrpSpPr>
          <a:grpSpLocks/>
        </xdr:cNvGrpSpPr>
      </xdr:nvGrpSpPr>
      <xdr:grpSpPr bwMode="auto">
        <a:xfrm flipH="1">
          <a:off x="10983207492" y="11391356"/>
          <a:ext cx="1066970" cy="122465"/>
          <a:chOff x="923925" y="2092601"/>
          <a:chExt cx="971550" cy="171450"/>
        </a:xfrm>
      </xdr:grpSpPr>
      <xdr:cxnSp macro="">
        <xdr:nvCxnSpPr>
          <xdr:cNvPr id="266" name="Straight Connector 12">
            <a:extLst>
              <a:ext uri="{FF2B5EF4-FFF2-40B4-BE49-F238E27FC236}">
                <a16:creationId xmlns:a16="http://schemas.microsoft.com/office/drawing/2014/main" id="{00000000-0008-0000-0100-00000A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67" name="Straight Connector 7">
            <a:extLst>
              <a:ext uri="{FF2B5EF4-FFF2-40B4-BE49-F238E27FC236}">
                <a16:creationId xmlns:a16="http://schemas.microsoft.com/office/drawing/2014/main" id="{00000000-0008-0000-0100-00000B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68" name="Straight Connector 20">
            <a:extLst>
              <a:ext uri="{FF2B5EF4-FFF2-40B4-BE49-F238E27FC236}">
                <a16:creationId xmlns:a16="http://schemas.microsoft.com/office/drawing/2014/main" id="{00000000-0008-0000-0100-00000C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10545</xdr:colOff>
      <xdr:row>53</xdr:row>
      <xdr:rowOff>79941</xdr:rowOff>
    </xdr:from>
    <xdr:to>
      <xdr:col>2</xdr:col>
      <xdr:colOff>1077515</xdr:colOff>
      <xdr:row>53</xdr:row>
      <xdr:rowOff>200038</xdr:rowOff>
    </xdr:to>
    <xdr:grpSp>
      <xdr:nvGrpSpPr>
        <xdr:cNvPr id="269" name="Group 205">
          <a:extLst>
            <a:ext uri="{FF2B5EF4-FFF2-40B4-BE49-F238E27FC236}">
              <a16:creationId xmlns:a16="http://schemas.microsoft.com/office/drawing/2014/main" id="{00000000-0008-0000-0100-00000D010000}"/>
            </a:ext>
          </a:extLst>
        </xdr:cNvPr>
        <xdr:cNvGrpSpPr>
          <a:grpSpLocks/>
        </xdr:cNvGrpSpPr>
      </xdr:nvGrpSpPr>
      <xdr:grpSpPr bwMode="auto">
        <a:xfrm flipH="1">
          <a:off x="10983213445" y="11616621"/>
          <a:ext cx="1066970" cy="120097"/>
          <a:chOff x="923925" y="2092601"/>
          <a:chExt cx="971550" cy="171450"/>
        </a:xfrm>
      </xdr:grpSpPr>
      <xdr:cxnSp macro="">
        <xdr:nvCxnSpPr>
          <xdr:cNvPr id="270" name="Straight Connector 12">
            <a:extLst>
              <a:ext uri="{FF2B5EF4-FFF2-40B4-BE49-F238E27FC236}">
                <a16:creationId xmlns:a16="http://schemas.microsoft.com/office/drawing/2014/main" id="{00000000-0008-0000-0100-00000E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71" name="Straight Connector 7">
            <a:extLst>
              <a:ext uri="{FF2B5EF4-FFF2-40B4-BE49-F238E27FC236}">
                <a16:creationId xmlns:a16="http://schemas.microsoft.com/office/drawing/2014/main" id="{00000000-0008-0000-0100-00000F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72" name="Straight Connector 20">
            <a:extLst>
              <a:ext uri="{FF2B5EF4-FFF2-40B4-BE49-F238E27FC236}">
                <a16:creationId xmlns:a16="http://schemas.microsoft.com/office/drawing/2014/main" id="{00000000-0008-0000-0100-000010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14117</xdr:colOff>
      <xdr:row>54</xdr:row>
      <xdr:rowOff>78411</xdr:rowOff>
    </xdr:from>
    <xdr:to>
      <xdr:col>2</xdr:col>
      <xdr:colOff>1071562</xdr:colOff>
      <xdr:row>54</xdr:row>
      <xdr:rowOff>191350</xdr:rowOff>
    </xdr:to>
    <xdr:grpSp>
      <xdr:nvGrpSpPr>
        <xdr:cNvPr id="273" name="Group 209">
          <a:extLst>
            <a:ext uri="{FF2B5EF4-FFF2-40B4-BE49-F238E27FC236}">
              <a16:creationId xmlns:a16="http://schemas.microsoft.com/office/drawing/2014/main" id="{00000000-0008-0000-0100-000011010000}"/>
            </a:ext>
          </a:extLst>
        </xdr:cNvPr>
        <xdr:cNvGrpSpPr>
          <a:grpSpLocks/>
        </xdr:cNvGrpSpPr>
      </xdr:nvGrpSpPr>
      <xdr:grpSpPr bwMode="auto">
        <a:xfrm flipH="1">
          <a:off x="10983219398" y="11828451"/>
          <a:ext cx="1057445" cy="112939"/>
          <a:chOff x="923925" y="2092601"/>
          <a:chExt cx="971550" cy="171450"/>
        </a:xfrm>
      </xdr:grpSpPr>
      <xdr:cxnSp macro="">
        <xdr:nvCxnSpPr>
          <xdr:cNvPr id="274" name="Straight Connector 12">
            <a:extLst>
              <a:ext uri="{FF2B5EF4-FFF2-40B4-BE49-F238E27FC236}">
                <a16:creationId xmlns:a16="http://schemas.microsoft.com/office/drawing/2014/main" id="{00000000-0008-0000-0100-000012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75" name="Straight Connector 7">
            <a:extLst>
              <a:ext uri="{FF2B5EF4-FFF2-40B4-BE49-F238E27FC236}">
                <a16:creationId xmlns:a16="http://schemas.microsoft.com/office/drawing/2014/main" id="{00000000-0008-0000-0100-000013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76" name="Straight Connector 20">
            <a:extLst>
              <a:ext uri="{FF2B5EF4-FFF2-40B4-BE49-F238E27FC236}">
                <a16:creationId xmlns:a16="http://schemas.microsoft.com/office/drawing/2014/main" id="{00000000-0008-0000-0100-000014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16839</xdr:colOff>
      <xdr:row>56</xdr:row>
      <xdr:rowOff>96610</xdr:rowOff>
    </xdr:from>
    <xdr:to>
      <xdr:col>2</xdr:col>
      <xdr:colOff>1074284</xdr:colOff>
      <xdr:row>56</xdr:row>
      <xdr:rowOff>190500</xdr:rowOff>
    </xdr:to>
    <xdr:grpSp>
      <xdr:nvGrpSpPr>
        <xdr:cNvPr id="281" name="Group 221">
          <a:extLst>
            <a:ext uri="{FF2B5EF4-FFF2-40B4-BE49-F238E27FC236}">
              <a16:creationId xmlns:a16="http://schemas.microsoft.com/office/drawing/2014/main" id="{00000000-0008-0000-0100-000019010000}"/>
            </a:ext>
          </a:extLst>
        </xdr:cNvPr>
        <xdr:cNvGrpSpPr>
          <a:grpSpLocks/>
        </xdr:cNvGrpSpPr>
      </xdr:nvGrpSpPr>
      <xdr:grpSpPr bwMode="auto">
        <a:xfrm flipH="1">
          <a:off x="10983216676" y="12273370"/>
          <a:ext cx="1057445" cy="93890"/>
          <a:chOff x="923925" y="2092601"/>
          <a:chExt cx="971550" cy="171450"/>
        </a:xfrm>
      </xdr:grpSpPr>
      <xdr:cxnSp macro="">
        <xdr:nvCxnSpPr>
          <xdr:cNvPr id="282" name="Straight Connector 12">
            <a:extLst>
              <a:ext uri="{FF2B5EF4-FFF2-40B4-BE49-F238E27FC236}">
                <a16:creationId xmlns:a16="http://schemas.microsoft.com/office/drawing/2014/main" id="{00000000-0008-0000-0100-00001A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83" name="Straight Connector 7">
            <a:extLst>
              <a:ext uri="{FF2B5EF4-FFF2-40B4-BE49-F238E27FC236}">
                <a16:creationId xmlns:a16="http://schemas.microsoft.com/office/drawing/2014/main" id="{00000000-0008-0000-0100-00001B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84" name="Straight Connector 20">
            <a:extLst>
              <a:ext uri="{FF2B5EF4-FFF2-40B4-BE49-F238E27FC236}">
                <a16:creationId xmlns:a16="http://schemas.microsoft.com/office/drawing/2014/main" id="{00000000-0008-0000-0100-00001C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21261</xdr:colOff>
      <xdr:row>57</xdr:row>
      <xdr:rowOff>102564</xdr:rowOff>
    </xdr:from>
    <xdr:to>
      <xdr:col>2</xdr:col>
      <xdr:colOff>1059656</xdr:colOff>
      <xdr:row>57</xdr:row>
      <xdr:rowOff>196453</xdr:rowOff>
    </xdr:to>
    <xdr:grpSp>
      <xdr:nvGrpSpPr>
        <xdr:cNvPr id="285" name="Group 229">
          <a:extLst>
            <a:ext uri="{FF2B5EF4-FFF2-40B4-BE49-F238E27FC236}">
              <a16:creationId xmlns:a16="http://schemas.microsoft.com/office/drawing/2014/main" id="{00000000-0008-0000-0100-00001D010000}"/>
            </a:ext>
          </a:extLst>
        </xdr:cNvPr>
        <xdr:cNvGrpSpPr>
          <a:grpSpLocks/>
        </xdr:cNvGrpSpPr>
      </xdr:nvGrpSpPr>
      <xdr:grpSpPr bwMode="auto">
        <a:xfrm flipH="1">
          <a:off x="10983231304" y="12492684"/>
          <a:ext cx="1038395" cy="93889"/>
          <a:chOff x="923925" y="2092601"/>
          <a:chExt cx="971550" cy="171450"/>
        </a:xfrm>
      </xdr:grpSpPr>
      <xdr:cxnSp macro="">
        <xdr:nvCxnSpPr>
          <xdr:cNvPr id="286" name="Straight Connector 12">
            <a:extLst>
              <a:ext uri="{FF2B5EF4-FFF2-40B4-BE49-F238E27FC236}">
                <a16:creationId xmlns:a16="http://schemas.microsoft.com/office/drawing/2014/main" id="{00000000-0008-0000-0100-00001E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87" name="Straight Connector 7">
            <a:extLst>
              <a:ext uri="{FF2B5EF4-FFF2-40B4-BE49-F238E27FC236}">
                <a16:creationId xmlns:a16="http://schemas.microsoft.com/office/drawing/2014/main" id="{00000000-0008-0000-0100-00001F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88" name="Straight Connector 20">
            <a:extLst>
              <a:ext uri="{FF2B5EF4-FFF2-40B4-BE49-F238E27FC236}">
                <a16:creationId xmlns:a16="http://schemas.microsoft.com/office/drawing/2014/main" id="{00000000-0008-0000-0100-000020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23642</xdr:colOff>
      <xdr:row>58</xdr:row>
      <xdr:rowOff>87086</xdr:rowOff>
    </xdr:from>
    <xdr:to>
      <xdr:col>2</xdr:col>
      <xdr:colOff>1071562</xdr:colOff>
      <xdr:row>58</xdr:row>
      <xdr:rowOff>190500</xdr:rowOff>
    </xdr:to>
    <xdr:grpSp>
      <xdr:nvGrpSpPr>
        <xdr:cNvPr id="289" name="Group 237">
          <a:extLst>
            <a:ext uri="{FF2B5EF4-FFF2-40B4-BE49-F238E27FC236}">
              <a16:creationId xmlns:a16="http://schemas.microsoft.com/office/drawing/2014/main" id="{00000000-0008-0000-0100-000021010000}"/>
            </a:ext>
          </a:extLst>
        </xdr:cNvPr>
        <xdr:cNvGrpSpPr>
          <a:grpSpLocks/>
        </xdr:cNvGrpSpPr>
      </xdr:nvGrpSpPr>
      <xdr:grpSpPr bwMode="auto">
        <a:xfrm flipH="1">
          <a:off x="10983219398" y="12690566"/>
          <a:ext cx="1047920" cy="103414"/>
          <a:chOff x="923925" y="2092601"/>
          <a:chExt cx="971550" cy="171450"/>
        </a:xfrm>
      </xdr:grpSpPr>
      <xdr:cxnSp macro="">
        <xdr:nvCxnSpPr>
          <xdr:cNvPr id="290" name="Straight Connector 12">
            <a:extLst>
              <a:ext uri="{FF2B5EF4-FFF2-40B4-BE49-F238E27FC236}">
                <a16:creationId xmlns:a16="http://schemas.microsoft.com/office/drawing/2014/main" id="{00000000-0008-0000-0100-000022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91" name="Straight Connector 7">
            <a:extLst>
              <a:ext uri="{FF2B5EF4-FFF2-40B4-BE49-F238E27FC236}">
                <a16:creationId xmlns:a16="http://schemas.microsoft.com/office/drawing/2014/main" id="{00000000-0008-0000-0100-000023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92" name="Straight Connector 20">
            <a:extLst>
              <a:ext uri="{FF2B5EF4-FFF2-40B4-BE49-F238E27FC236}">
                <a16:creationId xmlns:a16="http://schemas.microsoft.com/office/drawing/2014/main" id="{00000000-0008-0000-0100-000024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169</xdr:colOff>
      <xdr:row>71</xdr:row>
      <xdr:rowOff>77561</xdr:rowOff>
    </xdr:from>
    <xdr:to>
      <xdr:col>2</xdr:col>
      <xdr:colOff>1086189</xdr:colOff>
      <xdr:row>71</xdr:row>
      <xdr:rowOff>190500</xdr:rowOff>
    </xdr:to>
    <xdr:grpSp>
      <xdr:nvGrpSpPr>
        <xdr:cNvPr id="293" name="Group 245">
          <a:extLst>
            <a:ext uri="{FF2B5EF4-FFF2-40B4-BE49-F238E27FC236}">
              <a16:creationId xmlns:a16="http://schemas.microsoft.com/office/drawing/2014/main" id="{00000000-0008-0000-0100-000025010000}"/>
            </a:ext>
          </a:extLst>
        </xdr:cNvPr>
        <xdr:cNvGrpSpPr>
          <a:grpSpLocks/>
        </xdr:cNvGrpSpPr>
      </xdr:nvGrpSpPr>
      <xdr:grpSpPr bwMode="auto">
        <a:xfrm flipH="1">
          <a:off x="10983204771" y="15454721"/>
          <a:ext cx="1086020" cy="112939"/>
          <a:chOff x="923925" y="2092601"/>
          <a:chExt cx="971550" cy="171450"/>
        </a:xfrm>
      </xdr:grpSpPr>
      <xdr:cxnSp macro="">
        <xdr:nvCxnSpPr>
          <xdr:cNvPr id="294" name="Straight Connector 12">
            <a:extLst>
              <a:ext uri="{FF2B5EF4-FFF2-40B4-BE49-F238E27FC236}">
                <a16:creationId xmlns:a16="http://schemas.microsoft.com/office/drawing/2014/main" id="{00000000-0008-0000-0100-000026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95" name="Straight Connector 7">
            <a:extLst>
              <a:ext uri="{FF2B5EF4-FFF2-40B4-BE49-F238E27FC236}">
                <a16:creationId xmlns:a16="http://schemas.microsoft.com/office/drawing/2014/main" id="{00000000-0008-0000-0100-000027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296" name="Straight Connector 20">
            <a:extLst>
              <a:ext uri="{FF2B5EF4-FFF2-40B4-BE49-F238E27FC236}">
                <a16:creationId xmlns:a16="http://schemas.microsoft.com/office/drawing/2014/main" id="{00000000-0008-0000-0100-000028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76200</xdr:colOff>
      <xdr:row>70</xdr:row>
      <xdr:rowOff>127907</xdr:rowOff>
    </xdr:from>
    <xdr:to>
      <xdr:col>2</xdr:col>
      <xdr:colOff>323850</xdr:colOff>
      <xdr:row>70</xdr:row>
      <xdr:rowOff>127907</xdr:rowOff>
    </xdr:to>
    <xdr:cxnSp macro="">
      <xdr:nvCxnSpPr>
        <xdr:cNvPr id="297" name="Straight Connector 59">
          <a:extLst>
            <a:ext uri="{FF2B5EF4-FFF2-40B4-BE49-F238E27FC236}">
              <a16:creationId xmlns:a16="http://schemas.microsoft.com/office/drawing/2014/main" id="{00000000-0008-0000-0100-000029010000}"/>
            </a:ext>
          </a:extLst>
        </xdr:cNvPr>
        <xdr:cNvCxnSpPr>
          <a:cxnSpLocks noChangeShapeType="1"/>
        </xdr:cNvCxnSpPr>
      </xdr:nvCxnSpPr>
      <xdr:spPr bwMode="auto">
        <a:xfrm rot="16200000" flipH="1" flipV="1">
          <a:off x="10029869904" y="18999653"/>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57150</xdr:colOff>
      <xdr:row>83</xdr:row>
      <xdr:rowOff>38100</xdr:rowOff>
    </xdr:from>
    <xdr:to>
      <xdr:col>2</xdr:col>
      <xdr:colOff>1038225</xdr:colOff>
      <xdr:row>83</xdr:row>
      <xdr:rowOff>190500</xdr:rowOff>
    </xdr:to>
    <xdr:grpSp>
      <xdr:nvGrpSpPr>
        <xdr:cNvPr id="298" name="Group 201">
          <a:extLst>
            <a:ext uri="{FF2B5EF4-FFF2-40B4-BE49-F238E27FC236}">
              <a16:creationId xmlns:a16="http://schemas.microsoft.com/office/drawing/2014/main" id="{00000000-0008-0000-0100-00002A010000}"/>
            </a:ext>
          </a:extLst>
        </xdr:cNvPr>
        <xdr:cNvGrpSpPr>
          <a:grpSpLocks/>
        </xdr:cNvGrpSpPr>
      </xdr:nvGrpSpPr>
      <xdr:grpSpPr bwMode="auto">
        <a:xfrm flipH="1">
          <a:off x="10983252735" y="18059400"/>
          <a:ext cx="981075" cy="152400"/>
          <a:chOff x="923925" y="2092601"/>
          <a:chExt cx="971550" cy="171450"/>
        </a:xfrm>
      </xdr:grpSpPr>
      <xdr:cxnSp macro="">
        <xdr:nvCxnSpPr>
          <xdr:cNvPr id="299" name="Straight Connector 12">
            <a:extLst>
              <a:ext uri="{FF2B5EF4-FFF2-40B4-BE49-F238E27FC236}">
                <a16:creationId xmlns:a16="http://schemas.microsoft.com/office/drawing/2014/main" id="{00000000-0008-0000-0100-00002B01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00" name="Straight Connector 7">
            <a:extLst>
              <a:ext uri="{FF2B5EF4-FFF2-40B4-BE49-F238E27FC236}">
                <a16:creationId xmlns:a16="http://schemas.microsoft.com/office/drawing/2014/main" id="{00000000-0008-0000-0100-00002C01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01" name="Straight Connector 20">
            <a:extLst>
              <a:ext uri="{FF2B5EF4-FFF2-40B4-BE49-F238E27FC236}">
                <a16:creationId xmlns:a16="http://schemas.microsoft.com/office/drawing/2014/main" id="{00000000-0008-0000-0100-00002D01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95250</xdr:colOff>
      <xdr:row>84</xdr:row>
      <xdr:rowOff>194227</xdr:rowOff>
    </xdr:from>
    <xdr:to>
      <xdr:col>2</xdr:col>
      <xdr:colOff>1038225</xdr:colOff>
      <xdr:row>84</xdr:row>
      <xdr:rowOff>194227</xdr:rowOff>
    </xdr:to>
    <xdr:cxnSp macro="">
      <xdr:nvCxnSpPr>
        <xdr:cNvPr id="302" name="Straight Connector 2">
          <a:extLst>
            <a:ext uri="{FF2B5EF4-FFF2-40B4-BE49-F238E27FC236}">
              <a16:creationId xmlns:a16="http://schemas.microsoft.com/office/drawing/2014/main" id="{00000000-0008-0000-0100-00002E010000}"/>
            </a:ext>
          </a:extLst>
        </xdr:cNvPr>
        <xdr:cNvCxnSpPr>
          <a:cxnSpLocks noChangeShapeType="1"/>
        </xdr:cNvCxnSpPr>
      </xdr:nvCxnSpPr>
      <xdr:spPr bwMode="auto">
        <a:xfrm flipH="1">
          <a:off x="9984466950" y="19101352"/>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2</xdr:col>
      <xdr:colOff>132648</xdr:colOff>
      <xdr:row>86</xdr:row>
      <xdr:rowOff>26193</xdr:rowOff>
    </xdr:from>
    <xdr:to>
      <xdr:col>2</xdr:col>
      <xdr:colOff>307181</xdr:colOff>
      <xdr:row>86</xdr:row>
      <xdr:rowOff>190500</xdr:rowOff>
    </xdr:to>
    <xdr:pic>
      <xdr:nvPicPr>
        <xdr:cNvPr id="303" name="Picture 87">
          <a:extLst>
            <a:ext uri="{FF2B5EF4-FFF2-40B4-BE49-F238E27FC236}">
              <a16:creationId xmlns:a16="http://schemas.microsoft.com/office/drawing/2014/main" id="{00000000-0008-0000-0100-00002F01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946203835" y="19332177"/>
          <a:ext cx="174533" cy="164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136922</xdr:colOff>
      <xdr:row>87</xdr:row>
      <xdr:rowOff>26194</xdr:rowOff>
    </xdr:from>
    <xdr:to>
      <xdr:col>2</xdr:col>
      <xdr:colOff>313134</xdr:colOff>
      <xdr:row>87</xdr:row>
      <xdr:rowOff>192081</xdr:rowOff>
    </xdr:to>
    <xdr:pic>
      <xdr:nvPicPr>
        <xdr:cNvPr id="304" name="Picture 87">
          <a:extLst>
            <a:ext uri="{FF2B5EF4-FFF2-40B4-BE49-F238E27FC236}">
              <a16:creationId xmlns:a16="http://schemas.microsoft.com/office/drawing/2014/main" id="{00000000-0008-0000-0100-0000300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946197882" y="19552444"/>
          <a:ext cx="176212" cy="165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136922</xdr:colOff>
      <xdr:row>88</xdr:row>
      <xdr:rowOff>32146</xdr:rowOff>
    </xdr:from>
    <xdr:to>
      <xdr:col>2</xdr:col>
      <xdr:colOff>313134</xdr:colOff>
      <xdr:row>88</xdr:row>
      <xdr:rowOff>198033</xdr:rowOff>
    </xdr:to>
    <xdr:pic>
      <xdr:nvPicPr>
        <xdr:cNvPr id="305" name="Picture 87">
          <a:extLst>
            <a:ext uri="{FF2B5EF4-FFF2-40B4-BE49-F238E27FC236}">
              <a16:creationId xmlns:a16="http://schemas.microsoft.com/office/drawing/2014/main" id="{00000000-0008-0000-0100-0000310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946197882" y="19778662"/>
          <a:ext cx="176212" cy="165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86915</xdr:colOff>
      <xdr:row>90</xdr:row>
      <xdr:rowOff>82153</xdr:rowOff>
    </xdr:from>
    <xdr:to>
      <xdr:col>2</xdr:col>
      <xdr:colOff>391715</xdr:colOff>
      <xdr:row>90</xdr:row>
      <xdr:rowOff>178594</xdr:rowOff>
    </xdr:to>
    <xdr:grpSp>
      <xdr:nvGrpSpPr>
        <xdr:cNvPr id="306" name="Group 12">
          <a:extLst>
            <a:ext uri="{FF2B5EF4-FFF2-40B4-BE49-F238E27FC236}">
              <a16:creationId xmlns:a16="http://schemas.microsoft.com/office/drawing/2014/main" id="{00000000-0008-0000-0100-000032010000}"/>
            </a:ext>
          </a:extLst>
        </xdr:cNvPr>
        <xdr:cNvGrpSpPr>
          <a:grpSpLocks/>
        </xdr:cNvGrpSpPr>
      </xdr:nvGrpSpPr>
      <xdr:grpSpPr bwMode="auto">
        <a:xfrm flipH="1">
          <a:off x="10983899245" y="19596973"/>
          <a:ext cx="304800" cy="96441"/>
          <a:chOff x="820136" y="24474428"/>
          <a:chExt cx="304800" cy="92626"/>
        </a:xfrm>
      </xdr:grpSpPr>
      <xdr:grpSp>
        <xdr:nvGrpSpPr>
          <xdr:cNvPr id="307" name="Group 9">
            <a:extLst>
              <a:ext uri="{FF2B5EF4-FFF2-40B4-BE49-F238E27FC236}">
                <a16:creationId xmlns:a16="http://schemas.microsoft.com/office/drawing/2014/main" id="{00000000-0008-0000-0100-000033010000}"/>
              </a:ext>
            </a:extLst>
          </xdr:cNvPr>
          <xdr:cNvGrpSpPr>
            <a:grpSpLocks/>
          </xdr:cNvGrpSpPr>
        </xdr:nvGrpSpPr>
        <xdr:grpSpPr bwMode="auto">
          <a:xfrm>
            <a:off x="820136" y="24476567"/>
            <a:ext cx="304800" cy="90487"/>
            <a:chOff x="915386" y="24439056"/>
            <a:chExt cx="304800" cy="90487"/>
          </a:xfrm>
        </xdr:grpSpPr>
        <xdr:cxnSp macro="">
          <xdr:nvCxnSpPr>
            <xdr:cNvPr id="309" name="Straight Connector 2">
              <a:extLst>
                <a:ext uri="{FF2B5EF4-FFF2-40B4-BE49-F238E27FC236}">
                  <a16:creationId xmlns:a16="http://schemas.microsoft.com/office/drawing/2014/main" id="{00000000-0008-0000-0100-000035010000}"/>
                </a:ext>
              </a:extLst>
            </xdr:cNvPr>
            <xdr:cNvCxnSpPr>
              <a:cxnSpLocks noChangeShapeType="1"/>
            </xdr:cNvCxnSpPr>
          </xdr:nvCxnSpPr>
          <xdr:spPr bwMode="auto">
            <a:xfrm>
              <a:off x="915386" y="24439056"/>
              <a:ext cx="179784" cy="119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0" name="Straight Connector 2">
              <a:extLst>
                <a:ext uri="{FF2B5EF4-FFF2-40B4-BE49-F238E27FC236}">
                  <a16:creationId xmlns:a16="http://schemas.microsoft.com/office/drawing/2014/main" id="{00000000-0008-0000-0100-000036010000}"/>
                </a:ext>
              </a:extLst>
            </xdr:cNvPr>
            <xdr:cNvCxnSpPr>
              <a:cxnSpLocks noChangeShapeType="1"/>
            </xdr:cNvCxnSpPr>
          </xdr:nvCxnSpPr>
          <xdr:spPr bwMode="auto">
            <a:xfrm flipH="1" flipV="1">
              <a:off x="1089218" y="24440246"/>
              <a:ext cx="130968" cy="8929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xnSp macro="">
        <xdr:nvCxnSpPr>
          <xdr:cNvPr id="308" name="Straight Connector 2">
            <a:extLst>
              <a:ext uri="{FF2B5EF4-FFF2-40B4-BE49-F238E27FC236}">
                <a16:creationId xmlns:a16="http://schemas.microsoft.com/office/drawing/2014/main" id="{00000000-0008-0000-0100-000034010000}"/>
              </a:ext>
            </a:extLst>
          </xdr:cNvPr>
          <xdr:cNvCxnSpPr>
            <a:cxnSpLocks noChangeShapeType="1"/>
          </xdr:cNvCxnSpPr>
        </xdr:nvCxnSpPr>
        <xdr:spPr bwMode="auto">
          <a:xfrm>
            <a:off x="823993" y="24474428"/>
            <a:ext cx="6587" cy="6197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88107</xdr:colOff>
      <xdr:row>89</xdr:row>
      <xdr:rowOff>46435</xdr:rowOff>
    </xdr:from>
    <xdr:to>
      <xdr:col>2</xdr:col>
      <xdr:colOff>392907</xdr:colOff>
      <xdr:row>89</xdr:row>
      <xdr:rowOff>190501</xdr:rowOff>
    </xdr:to>
    <xdr:grpSp>
      <xdr:nvGrpSpPr>
        <xdr:cNvPr id="311" name="Group 246">
          <a:extLst>
            <a:ext uri="{FF2B5EF4-FFF2-40B4-BE49-F238E27FC236}">
              <a16:creationId xmlns:a16="http://schemas.microsoft.com/office/drawing/2014/main" id="{00000000-0008-0000-0100-000037010000}"/>
            </a:ext>
          </a:extLst>
        </xdr:cNvPr>
        <xdr:cNvGrpSpPr>
          <a:grpSpLocks/>
        </xdr:cNvGrpSpPr>
      </xdr:nvGrpSpPr>
      <xdr:grpSpPr bwMode="auto">
        <a:xfrm flipH="1">
          <a:off x="10983898053" y="19347895"/>
          <a:ext cx="304800" cy="144066"/>
          <a:chOff x="915386" y="24420496"/>
          <a:chExt cx="304800" cy="151972"/>
        </a:xfrm>
      </xdr:grpSpPr>
      <xdr:grpSp>
        <xdr:nvGrpSpPr>
          <xdr:cNvPr id="312" name="Group 247">
            <a:extLst>
              <a:ext uri="{FF2B5EF4-FFF2-40B4-BE49-F238E27FC236}">
                <a16:creationId xmlns:a16="http://schemas.microsoft.com/office/drawing/2014/main" id="{00000000-0008-0000-0100-000038010000}"/>
              </a:ext>
            </a:extLst>
          </xdr:cNvPr>
          <xdr:cNvGrpSpPr>
            <a:grpSpLocks/>
          </xdr:cNvGrpSpPr>
        </xdr:nvGrpSpPr>
        <xdr:grpSpPr bwMode="auto">
          <a:xfrm>
            <a:off x="915386" y="24481981"/>
            <a:ext cx="304800" cy="90487"/>
            <a:chOff x="915386" y="24439056"/>
            <a:chExt cx="304800" cy="90487"/>
          </a:xfrm>
        </xdr:grpSpPr>
        <xdr:cxnSp macro="">
          <xdr:nvCxnSpPr>
            <xdr:cNvPr id="314" name="Straight Connector 2">
              <a:extLst>
                <a:ext uri="{FF2B5EF4-FFF2-40B4-BE49-F238E27FC236}">
                  <a16:creationId xmlns:a16="http://schemas.microsoft.com/office/drawing/2014/main" id="{00000000-0008-0000-0100-00003A010000}"/>
                </a:ext>
              </a:extLst>
            </xdr:cNvPr>
            <xdr:cNvCxnSpPr>
              <a:cxnSpLocks noChangeShapeType="1"/>
            </xdr:cNvCxnSpPr>
          </xdr:nvCxnSpPr>
          <xdr:spPr bwMode="auto">
            <a:xfrm>
              <a:off x="915386" y="24439056"/>
              <a:ext cx="179784" cy="119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5" name="Straight Connector 2">
              <a:extLst>
                <a:ext uri="{FF2B5EF4-FFF2-40B4-BE49-F238E27FC236}">
                  <a16:creationId xmlns:a16="http://schemas.microsoft.com/office/drawing/2014/main" id="{00000000-0008-0000-0100-00003B010000}"/>
                </a:ext>
              </a:extLst>
            </xdr:cNvPr>
            <xdr:cNvCxnSpPr>
              <a:cxnSpLocks noChangeShapeType="1"/>
            </xdr:cNvCxnSpPr>
          </xdr:nvCxnSpPr>
          <xdr:spPr bwMode="auto">
            <a:xfrm flipH="1" flipV="1">
              <a:off x="1089218" y="24440246"/>
              <a:ext cx="130968" cy="8929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xnSp macro="">
        <xdr:nvCxnSpPr>
          <xdr:cNvPr id="313" name="Straight Connector 2">
            <a:extLst>
              <a:ext uri="{FF2B5EF4-FFF2-40B4-BE49-F238E27FC236}">
                <a16:creationId xmlns:a16="http://schemas.microsoft.com/office/drawing/2014/main" id="{00000000-0008-0000-0100-000039010000}"/>
              </a:ext>
            </a:extLst>
          </xdr:cNvPr>
          <xdr:cNvCxnSpPr>
            <a:cxnSpLocks noChangeShapeType="1"/>
          </xdr:cNvCxnSpPr>
        </xdr:nvCxnSpPr>
        <xdr:spPr bwMode="auto">
          <a:xfrm flipV="1">
            <a:off x="919243" y="24420496"/>
            <a:ext cx="2777" cy="6696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60722</xdr:colOff>
      <xdr:row>95</xdr:row>
      <xdr:rowOff>79772</xdr:rowOff>
    </xdr:from>
    <xdr:to>
      <xdr:col>2</xdr:col>
      <xdr:colOff>365522</xdr:colOff>
      <xdr:row>95</xdr:row>
      <xdr:rowOff>166688</xdr:rowOff>
    </xdr:to>
    <xdr:grpSp>
      <xdr:nvGrpSpPr>
        <xdr:cNvPr id="316" name="Group 264">
          <a:extLst>
            <a:ext uri="{FF2B5EF4-FFF2-40B4-BE49-F238E27FC236}">
              <a16:creationId xmlns:a16="http://schemas.microsoft.com/office/drawing/2014/main" id="{00000000-0008-0000-0100-00003C010000}"/>
            </a:ext>
          </a:extLst>
        </xdr:cNvPr>
        <xdr:cNvGrpSpPr>
          <a:grpSpLocks/>
        </xdr:cNvGrpSpPr>
      </xdr:nvGrpSpPr>
      <xdr:grpSpPr bwMode="auto">
        <a:xfrm flipH="1">
          <a:off x="10983925438" y="20661392"/>
          <a:ext cx="304800" cy="86916"/>
          <a:chOff x="915386" y="24439056"/>
          <a:chExt cx="304800" cy="90487"/>
        </a:xfrm>
      </xdr:grpSpPr>
      <xdr:cxnSp macro="">
        <xdr:nvCxnSpPr>
          <xdr:cNvPr id="317" name="Straight Connector 2">
            <a:extLst>
              <a:ext uri="{FF2B5EF4-FFF2-40B4-BE49-F238E27FC236}">
                <a16:creationId xmlns:a16="http://schemas.microsoft.com/office/drawing/2014/main" id="{00000000-0008-0000-0100-00003D010000}"/>
              </a:ext>
            </a:extLst>
          </xdr:cNvPr>
          <xdr:cNvCxnSpPr>
            <a:cxnSpLocks noChangeShapeType="1"/>
          </xdr:cNvCxnSpPr>
        </xdr:nvCxnSpPr>
        <xdr:spPr bwMode="auto">
          <a:xfrm>
            <a:off x="915386" y="24439056"/>
            <a:ext cx="179784" cy="119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8" name="Straight Connector 2">
            <a:extLst>
              <a:ext uri="{FF2B5EF4-FFF2-40B4-BE49-F238E27FC236}">
                <a16:creationId xmlns:a16="http://schemas.microsoft.com/office/drawing/2014/main" id="{00000000-0008-0000-0100-00003E010000}"/>
              </a:ext>
            </a:extLst>
          </xdr:cNvPr>
          <xdr:cNvCxnSpPr>
            <a:cxnSpLocks noChangeShapeType="1"/>
          </xdr:cNvCxnSpPr>
        </xdr:nvCxnSpPr>
        <xdr:spPr bwMode="auto">
          <a:xfrm flipH="1" flipV="1">
            <a:off x="1089218" y="24440246"/>
            <a:ext cx="130968" cy="8929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85725</xdr:colOff>
      <xdr:row>85</xdr:row>
      <xdr:rowOff>184702</xdr:rowOff>
    </xdr:from>
    <xdr:to>
      <xdr:col>2</xdr:col>
      <xdr:colOff>1028700</xdr:colOff>
      <xdr:row>85</xdr:row>
      <xdr:rowOff>184702</xdr:rowOff>
    </xdr:to>
    <xdr:cxnSp macro="">
      <xdr:nvCxnSpPr>
        <xdr:cNvPr id="319" name="Straight Connector 2">
          <a:extLst>
            <a:ext uri="{FF2B5EF4-FFF2-40B4-BE49-F238E27FC236}">
              <a16:creationId xmlns:a16="http://schemas.microsoft.com/office/drawing/2014/main" id="{00000000-0008-0000-0100-00003F010000}"/>
            </a:ext>
          </a:extLst>
        </xdr:cNvPr>
        <xdr:cNvCxnSpPr>
          <a:cxnSpLocks noChangeShapeType="1"/>
        </xdr:cNvCxnSpPr>
      </xdr:nvCxnSpPr>
      <xdr:spPr bwMode="auto">
        <a:xfrm flipH="1">
          <a:off x="9984476475" y="19310902"/>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25003</xdr:colOff>
      <xdr:row>96</xdr:row>
      <xdr:rowOff>182320</xdr:rowOff>
    </xdr:from>
    <xdr:to>
      <xdr:col>2</xdr:col>
      <xdr:colOff>967978</xdr:colOff>
      <xdr:row>96</xdr:row>
      <xdr:rowOff>182320</xdr:rowOff>
    </xdr:to>
    <xdr:cxnSp macro="">
      <xdr:nvCxnSpPr>
        <xdr:cNvPr id="320" name="Straight Connector 2">
          <a:extLst>
            <a:ext uri="{FF2B5EF4-FFF2-40B4-BE49-F238E27FC236}">
              <a16:creationId xmlns:a16="http://schemas.microsoft.com/office/drawing/2014/main" id="{00000000-0008-0000-0100-000040010000}"/>
            </a:ext>
          </a:extLst>
        </xdr:cNvPr>
        <xdr:cNvCxnSpPr>
          <a:cxnSpLocks noChangeShapeType="1"/>
        </xdr:cNvCxnSpPr>
      </xdr:nvCxnSpPr>
      <xdr:spPr bwMode="auto">
        <a:xfrm flipH="1">
          <a:off x="9945543038" y="21690961"/>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180975</xdr:colOff>
      <xdr:row>97</xdr:row>
      <xdr:rowOff>4763</xdr:rowOff>
    </xdr:from>
    <xdr:to>
      <xdr:col>2</xdr:col>
      <xdr:colOff>276225</xdr:colOff>
      <xdr:row>97</xdr:row>
      <xdr:rowOff>196454</xdr:rowOff>
    </xdr:to>
    <xdr:grpSp>
      <xdr:nvGrpSpPr>
        <xdr:cNvPr id="321" name="Group 274">
          <a:extLst>
            <a:ext uri="{FF2B5EF4-FFF2-40B4-BE49-F238E27FC236}">
              <a16:creationId xmlns:a16="http://schemas.microsoft.com/office/drawing/2014/main" id="{00000000-0008-0000-0100-000041010000}"/>
            </a:ext>
          </a:extLst>
        </xdr:cNvPr>
        <xdr:cNvGrpSpPr>
          <a:grpSpLocks/>
        </xdr:cNvGrpSpPr>
      </xdr:nvGrpSpPr>
      <xdr:grpSpPr bwMode="auto">
        <a:xfrm flipH="1">
          <a:off x="10984014735" y="21013103"/>
          <a:ext cx="95250" cy="191691"/>
          <a:chOff x="962025" y="3916240"/>
          <a:chExt cx="95250" cy="247650"/>
        </a:xfrm>
      </xdr:grpSpPr>
      <xdr:cxnSp macro="">
        <xdr:nvCxnSpPr>
          <xdr:cNvPr id="322" name="Straight Connector 55">
            <a:extLst>
              <a:ext uri="{FF2B5EF4-FFF2-40B4-BE49-F238E27FC236}">
                <a16:creationId xmlns:a16="http://schemas.microsoft.com/office/drawing/2014/main" id="{00000000-0008-0000-0100-000042010000}"/>
              </a:ext>
            </a:extLst>
          </xdr:cNvPr>
          <xdr:cNvCxnSpPr>
            <a:cxnSpLocks noChangeShapeType="1"/>
          </xdr:cNvCxnSpPr>
        </xdr:nvCxnSpPr>
        <xdr:spPr bwMode="auto">
          <a:xfrm>
            <a:off x="962025" y="4163890"/>
            <a:ext cx="952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23" name="Straight Connector 59">
            <a:extLst>
              <a:ext uri="{FF2B5EF4-FFF2-40B4-BE49-F238E27FC236}">
                <a16:creationId xmlns:a16="http://schemas.microsoft.com/office/drawing/2014/main" id="{00000000-0008-0000-0100-000043010000}"/>
              </a:ext>
            </a:extLst>
          </xdr:cNvPr>
          <xdr:cNvCxnSpPr>
            <a:cxnSpLocks noChangeShapeType="1"/>
          </xdr:cNvCxnSpPr>
        </xdr:nvCxnSpPr>
        <xdr:spPr bwMode="auto">
          <a:xfrm flipV="1">
            <a:off x="1057275" y="3916240"/>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164306</xdr:colOff>
      <xdr:row>98</xdr:row>
      <xdr:rowOff>20241</xdr:rowOff>
    </xdr:from>
    <xdr:to>
      <xdr:col>2</xdr:col>
      <xdr:colOff>259556</xdr:colOff>
      <xdr:row>98</xdr:row>
      <xdr:rowOff>208360</xdr:rowOff>
    </xdr:to>
    <xdr:grpSp>
      <xdr:nvGrpSpPr>
        <xdr:cNvPr id="324" name="Group 17">
          <a:extLst>
            <a:ext uri="{FF2B5EF4-FFF2-40B4-BE49-F238E27FC236}">
              <a16:creationId xmlns:a16="http://schemas.microsoft.com/office/drawing/2014/main" id="{00000000-0008-0000-0100-000044010000}"/>
            </a:ext>
          </a:extLst>
        </xdr:cNvPr>
        <xdr:cNvGrpSpPr>
          <a:grpSpLocks/>
        </xdr:cNvGrpSpPr>
      </xdr:nvGrpSpPr>
      <xdr:grpSpPr bwMode="auto">
        <a:xfrm flipH="1">
          <a:off x="10984031404" y="21241941"/>
          <a:ext cx="95250" cy="188119"/>
          <a:chOff x="959827" y="25886657"/>
          <a:chExt cx="96624" cy="223837"/>
        </a:xfrm>
      </xdr:grpSpPr>
      <xdr:cxnSp macro="">
        <xdr:nvCxnSpPr>
          <xdr:cNvPr id="325" name="Straight Connector 55">
            <a:extLst>
              <a:ext uri="{FF2B5EF4-FFF2-40B4-BE49-F238E27FC236}">
                <a16:creationId xmlns:a16="http://schemas.microsoft.com/office/drawing/2014/main" id="{00000000-0008-0000-0100-000045010000}"/>
              </a:ext>
            </a:extLst>
          </xdr:cNvPr>
          <xdr:cNvCxnSpPr>
            <a:cxnSpLocks noChangeShapeType="1"/>
          </xdr:cNvCxnSpPr>
        </xdr:nvCxnSpPr>
        <xdr:spPr bwMode="auto">
          <a:xfrm>
            <a:off x="959827" y="25886657"/>
            <a:ext cx="95250" cy="87923"/>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26" name="Straight Connector 59">
            <a:extLst>
              <a:ext uri="{FF2B5EF4-FFF2-40B4-BE49-F238E27FC236}">
                <a16:creationId xmlns:a16="http://schemas.microsoft.com/office/drawing/2014/main" id="{00000000-0008-0000-0100-000046010000}"/>
              </a:ext>
            </a:extLst>
          </xdr:cNvPr>
          <xdr:cNvCxnSpPr>
            <a:cxnSpLocks noChangeShapeType="1"/>
          </xdr:cNvCxnSpPr>
        </xdr:nvCxnSpPr>
        <xdr:spPr bwMode="auto">
          <a:xfrm flipV="1">
            <a:off x="1056451" y="25965420"/>
            <a:ext cx="0" cy="145074"/>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92869</xdr:colOff>
      <xdr:row>91</xdr:row>
      <xdr:rowOff>88106</xdr:rowOff>
    </xdr:from>
    <xdr:to>
      <xdr:col>2</xdr:col>
      <xdr:colOff>397669</xdr:colOff>
      <xdr:row>91</xdr:row>
      <xdr:rowOff>184546</xdr:rowOff>
    </xdr:to>
    <xdr:grpSp>
      <xdr:nvGrpSpPr>
        <xdr:cNvPr id="327" name="Group 284">
          <a:extLst>
            <a:ext uri="{FF2B5EF4-FFF2-40B4-BE49-F238E27FC236}">
              <a16:creationId xmlns:a16="http://schemas.microsoft.com/office/drawing/2014/main" id="{00000000-0008-0000-0100-000047010000}"/>
            </a:ext>
          </a:extLst>
        </xdr:cNvPr>
        <xdr:cNvGrpSpPr>
          <a:grpSpLocks/>
        </xdr:cNvGrpSpPr>
      </xdr:nvGrpSpPr>
      <xdr:grpSpPr bwMode="auto">
        <a:xfrm flipH="1">
          <a:off x="10983893291" y="19816286"/>
          <a:ext cx="304800" cy="96440"/>
          <a:chOff x="820136" y="24474428"/>
          <a:chExt cx="304800" cy="92626"/>
        </a:xfrm>
      </xdr:grpSpPr>
      <xdr:grpSp>
        <xdr:nvGrpSpPr>
          <xdr:cNvPr id="328" name="Group 285">
            <a:extLst>
              <a:ext uri="{FF2B5EF4-FFF2-40B4-BE49-F238E27FC236}">
                <a16:creationId xmlns:a16="http://schemas.microsoft.com/office/drawing/2014/main" id="{00000000-0008-0000-0100-000048010000}"/>
              </a:ext>
            </a:extLst>
          </xdr:cNvPr>
          <xdr:cNvGrpSpPr>
            <a:grpSpLocks/>
          </xdr:cNvGrpSpPr>
        </xdr:nvGrpSpPr>
        <xdr:grpSpPr bwMode="auto">
          <a:xfrm>
            <a:off x="820136" y="24476567"/>
            <a:ext cx="304800" cy="90487"/>
            <a:chOff x="915386" y="24439056"/>
            <a:chExt cx="304800" cy="90487"/>
          </a:xfrm>
        </xdr:grpSpPr>
        <xdr:cxnSp macro="">
          <xdr:nvCxnSpPr>
            <xdr:cNvPr id="330" name="Straight Connector 2">
              <a:extLst>
                <a:ext uri="{FF2B5EF4-FFF2-40B4-BE49-F238E27FC236}">
                  <a16:creationId xmlns:a16="http://schemas.microsoft.com/office/drawing/2014/main" id="{00000000-0008-0000-0100-00004A010000}"/>
                </a:ext>
              </a:extLst>
            </xdr:cNvPr>
            <xdr:cNvCxnSpPr>
              <a:cxnSpLocks noChangeShapeType="1"/>
            </xdr:cNvCxnSpPr>
          </xdr:nvCxnSpPr>
          <xdr:spPr bwMode="auto">
            <a:xfrm>
              <a:off x="915386" y="24439056"/>
              <a:ext cx="179784" cy="119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31" name="Straight Connector 2">
              <a:extLst>
                <a:ext uri="{FF2B5EF4-FFF2-40B4-BE49-F238E27FC236}">
                  <a16:creationId xmlns:a16="http://schemas.microsoft.com/office/drawing/2014/main" id="{00000000-0008-0000-0100-00004B010000}"/>
                </a:ext>
              </a:extLst>
            </xdr:cNvPr>
            <xdr:cNvCxnSpPr>
              <a:cxnSpLocks noChangeShapeType="1"/>
            </xdr:cNvCxnSpPr>
          </xdr:nvCxnSpPr>
          <xdr:spPr bwMode="auto">
            <a:xfrm flipH="1" flipV="1">
              <a:off x="1089218" y="24440246"/>
              <a:ext cx="130968" cy="8929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xnSp macro="">
        <xdr:nvCxnSpPr>
          <xdr:cNvPr id="329" name="Straight Connector 2">
            <a:extLst>
              <a:ext uri="{FF2B5EF4-FFF2-40B4-BE49-F238E27FC236}">
                <a16:creationId xmlns:a16="http://schemas.microsoft.com/office/drawing/2014/main" id="{00000000-0008-0000-0100-000049010000}"/>
              </a:ext>
            </a:extLst>
          </xdr:cNvPr>
          <xdr:cNvCxnSpPr>
            <a:cxnSpLocks noChangeShapeType="1"/>
          </xdr:cNvCxnSpPr>
        </xdr:nvCxnSpPr>
        <xdr:spPr bwMode="auto">
          <a:xfrm>
            <a:off x="823993" y="24474428"/>
            <a:ext cx="6587" cy="6197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60721</xdr:colOff>
      <xdr:row>92</xdr:row>
      <xdr:rowOff>34528</xdr:rowOff>
    </xdr:from>
    <xdr:to>
      <xdr:col>2</xdr:col>
      <xdr:colOff>365521</xdr:colOff>
      <xdr:row>92</xdr:row>
      <xdr:rowOff>178594</xdr:rowOff>
    </xdr:to>
    <xdr:grpSp>
      <xdr:nvGrpSpPr>
        <xdr:cNvPr id="332" name="Group 22">
          <a:extLst>
            <a:ext uri="{FF2B5EF4-FFF2-40B4-BE49-F238E27FC236}">
              <a16:creationId xmlns:a16="http://schemas.microsoft.com/office/drawing/2014/main" id="{00000000-0008-0000-0100-00004C010000}"/>
            </a:ext>
          </a:extLst>
        </xdr:cNvPr>
        <xdr:cNvGrpSpPr>
          <a:grpSpLocks/>
        </xdr:cNvGrpSpPr>
      </xdr:nvGrpSpPr>
      <xdr:grpSpPr bwMode="auto">
        <a:xfrm flipH="1">
          <a:off x="10983925439" y="19976068"/>
          <a:ext cx="304800" cy="144066"/>
          <a:chOff x="831021" y="25297908"/>
          <a:chExt cx="304800" cy="162121"/>
        </a:xfrm>
      </xdr:grpSpPr>
      <xdr:grpSp>
        <xdr:nvGrpSpPr>
          <xdr:cNvPr id="333" name="Group 290">
            <a:extLst>
              <a:ext uri="{FF2B5EF4-FFF2-40B4-BE49-F238E27FC236}">
                <a16:creationId xmlns:a16="http://schemas.microsoft.com/office/drawing/2014/main" id="{00000000-0008-0000-0100-00004D010000}"/>
              </a:ext>
            </a:extLst>
          </xdr:cNvPr>
          <xdr:cNvGrpSpPr>
            <a:grpSpLocks/>
          </xdr:cNvGrpSpPr>
        </xdr:nvGrpSpPr>
        <xdr:grpSpPr bwMode="auto">
          <a:xfrm rot="10800000">
            <a:off x="831021" y="25297908"/>
            <a:ext cx="304800" cy="90487"/>
            <a:chOff x="915386" y="24439056"/>
            <a:chExt cx="304800" cy="90487"/>
          </a:xfrm>
        </xdr:grpSpPr>
        <xdr:cxnSp macro="">
          <xdr:nvCxnSpPr>
            <xdr:cNvPr id="335" name="Straight Connector 2">
              <a:extLst>
                <a:ext uri="{FF2B5EF4-FFF2-40B4-BE49-F238E27FC236}">
                  <a16:creationId xmlns:a16="http://schemas.microsoft.com/office/drawing/2014/main" id="{00000000-0008-0000-0100-00004F010000}"/>
                </a:ext>
              </a:extLst>
            </xdr:cNvPr>
            <xdr:cNvCxnSpPr>
              <a:cxnSpLocks noChangeShapeType="1"/>
            </xdr:cNvCxnSpPr>
          </xdr:nvCxnSpPr>
          <xdr:spPr bwMode="auto">
            <a:xfrm>
              <a:off x="915386" y="24439056"/>
              <a:ext cx="179784" cy="119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36" name="Straight Connector 2">
              <a:extLst>
                <a:ext uri="{FF2B5EF4-FFF2-40B4-BE49-F238E27FC236}">
                  <a16:creationId xmlns:a16="http://schemas.microsoft.com/office/drawing/2014/main" id="{00000000-0008-0000-0100-000050010000}"/>
                </a:ext>
              </a:extLst>
            </xdr:cNvPr>
            <xdr:cNvCxnSpPr>
              <a:cxnSpLocks noChangeShapeType="1"/>
            </xdr:cNvCxnSpPr>
          </xdr:nvCxnSpPr>
          <xdr:spPr bwMode="auto">
            <a:xfrm flipH="1" flipV="1">
              <a:off x="1089218" y="24440246"/>
              <a:ext cx="130968" cy="8929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xnSp macro="">
        <xdr:nvCxnSpPr>
          <xdr:cNvPr id="334" name="Straight Connector 2">
            <a:extLst>
              <a:ext uri="{FF2B5EF4-FFF2-40B4-BE49-F238E27FC236}">
                <a16:creationId xmlns:a16="http://schemas.microsoft.com/office/drawing/2014/main" id="{00000000-0008-0000-0100-00004E010000}"/>
              </a:ext>
            </a:extLst>
          </xdr:cNvPr>
          <xdr:cNvCxnSpPr>
            <a:cxnSpLocks noChangeShapeType="1"/>
          </xdr:cNvCxnSpPr>
        </xdr:nvCxnSpPr>
        <xdr:spPr bwMode="auto">
          <a:xfrm flipH="1">
            <a:off x="1104900" y="25390534"/>
            <a:ext cx="27065" cy="6949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58340</xdr:colOff>
      <xdr:row>93</xdr:row>
      <xdr:rowOff>61913</xdr:rowOff>
    </xdr:from>
    <xdr:to>
      <xdr:col>2</xdr:col>
      <xdr:colOff>372665</xdr:colOff>
      <xdr:row>93</xdr:row>
      <xdr:rowOff>152556</xdr:rowOff>
    </xdr:to>
    <xdr:grpSp>
      <xdr:nvGrpSpPr>
        <xdr:cNvPr id="528" name="Group 527">
          <a:extLst>
            <a:ext uri="{FF2B5EF4-FFF2-40B4-BE49-F238E27FC236}">
              <a16:creationId xmlns:a16="http://schemas.microsoft.com/office/drawing/2014/main" id="{00000000-0008-0000-0100-000010020000}"/>
            </a:ext>
          </a:extLst>
        </xdr:cNvPr>
        <xdr:cNvGrpSpPr/>
      </xdr:nvGrpSpPr>
      <xdr:grpSpPr>
        <a:xfrm>
          <a:off x="10983918295" y="20216813"/>
          <a:ext cx="314325" cy="90643"/>
          <a:chOff x="9946120491" y="20981194"/>
          <a:chExt cx="314325" cy="90643"/>
        </a:xfrm>
      </xdr:grpSpPr>
      <xdr:cxnSp macro="">
        <xdr:nvCxnSpPr>
          <xdr:cNvPr id="337" name="Straight Connector 2">
            <a:extLst>
              <a:ext uri="{FF2B5EF4-FFF2-40B4-BE49-F238E27FC236}">
                <a16:creationId xmlns:a16="http://schemas.microsoft.com/office/drawing/2014/main" id="{00000000-0008-0000-0100-000051010000}"/>
              </a:ext>
            </a:extLst>
          </xdr:cNvPr>
          <xdr:cNvCxnSpPr>
            <a:cxnSpLocks noChangeShapeType="1"/>
          </xdr:cNvCxnSpPr>
        </xdr:nvCxnSpPr>
        <xdr:spPr bwMode="auto">
          <a:xfrm>
            <a:off x="9946120491" y="21071837"/>
            <a:ext cx="180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38" name="Straight Connector 2">
            <a:extLst>
              <a:ext uri="{FF2B5EF4-FFF2-40B4-BE49-F238E27FC236}">
                <a16:creationId xmlns:a16="http://schemas.microsoft.com/office/drawing/2014/main" id="{00000000-0008-0000-0100-000052010000}"/>
              </a:ext>
            </a:extLst>
          </xdr:cNvPr>
          <xdr:cNvCxnSpPr>
            <a:cxnSpLocks noChangeShapeType="1"/>
          </xdr:cNvCxnSpPr>
        </xdr:nvCxnSpPr>
        <xdr:spPr bwMode="auto">
          <a:xfrm flipH="1">
            <a:off x="9946291941" y="20981194"/>
            <a:ext cx="142875" cy="90643"/>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39" name="Straight Connector 2">
            <a:extLst>
              <a:ext uri="{FF2B5EF4-FFF2-40B4-BE49-F238E27FC236}">
                <a16:creationId xmlns:a16="http://schemas.microsoft.com/office/drawing/2014/main" id="{00000000-0008-0000-0100-000053010000}"/>
              </a:ext>
            </a:extLst>
          </xdr:cNvPr>
          <xdr:cNvCxnSpPr>
            <a:cxnSpLocks noChangeShapeType="1"/>
          </xdr:cNvCxnSpPr>
        </xdr:nvCxnSpPr>
        <xdr:spPr bwMode="auto">
          <a:xfrm flipV="1">
            <a:off x="9946120491" y="21009769"/>
            <a:ext cx="28575" cy="62068"/>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30956</xdr:colOff>
      <xdr:row>94</xdr:row>
      <xdr:rowOff>36909</xdr:rowOff>
    </xdr:from>
    <xdr:to>
      <xdr:col>2</xdr:col>
      <xdr:colOff>431006</xdr:colOff>
      <xdr:row>94</xdr:row>
      <xdr:rowOff>190500</xdr:rowOff>
    </xdr:to>
    <xdr:grpSp>
      <xdr:nvGrpSpPr>
        <xdr:cNvPr id="529" name="Group 528">
          <a:extLst>
            <a:ext uri="{FF2B5EF4-FFF2-40B4-BE49-F238E27FC236}">
              <a16:creationId xmlns:a16="http://schemas.microsoft.com/office/drawing/2014/main" id="{00000000-0008-0000-0100-000011020000}"/>
            </a:ext>
          </a:extLst>
        </xdr:cNvPr>
        <xdr:cNvGrpSpPr/>
      </xdr:nvGrpSpPr>
      <xdr:grpSpPr>
        <a:xfrm>
          <a:off x="10983859954" y="20405169"/>
          <a:ext cx="400050" cy="153591"/>
          <a:chOff x="9946044291" y="21134784"/>
          <a:chExt cx="400050" cy="153591"/>
        </a:xfrm>
      </xdr:grpSpPr>
      <xdr:grpSp>
        <xdr:nvGrpSpPr>
          <xdr:cNvPr id="340" name="Group 308">
            <a:extLst>
              <a:ext uri="{FF2B5EF4-FFF2-40B4-BE49-F238E27FC236}">
                <a16:creationId xmlns:a16="http://schemas.microsoft.com/office/drawing/2014/main" id="{00000000-0008-0000-0100-000054010000}"/>
              </a:ext>
            </a:extLst>
          </xdr:cNvPr>
          <xdr:cNvGrpSpPr>
            <a:grpSpLocks/>
          </xdr:cNvGrpSpPr>
        </xdr:nvGrpSpPr>
        <xdr:grpSpPr bwMode="auto">
          <a:xfrm flipH="1">
            <a:off x="9946044291" y="21172884"/>
            <a:ext cx="304800" cy="115491"/>
            <a:chOff x="831021" y="25297908"/>
            <a:chExt cx="304800" cy="162121"/>
          </a:xfrm>
        </xdr:grpSpPr>
        <xdr:grpSp>
          <xdr:nvGrpSpPr>
            <xdr:cNvPr id="341" name="Group 309">
              <a:extLst>
                <a:ext uri="{FF2B5EF4-FFF2-40B4-BE49-F238E27FC236}">
                  <a16:creationId xmlns:a16="http://schemas.microsoft.com/office/drawing/2014/main" id="{00000000-0008-0000-0100-000055010000}"/>
                </a:ext>
              </a:extLst>
            </xdr:cNvPr>
            <xdr:cNvGrpSpPr>
              <a:grpSpLocks/>
            </xdr:cNvGrpSpPr>
          </xdr:nvGrpSpPr>
          <xdr:grpSpPr bwMode="auto">
            <a:xfrm rot="10800000">
              <a:off x="831021" y="25297908"/>
              <a:ext cx="304800" cy="90487"/>
              <a:chOff x="915386" y="24439056"/>
              <a:chExt cx="304800" cy="90487"/>
            </a:xfrm>
          </xdr:grpSpPr>
          <xdr:cxnSp macro="">
            <xdr:nvCxnSpPr>
              <xdr:cNvPr id="343" name="Straight Connector 2">
                <a:extLst>
                  <a:ext uri="{FF2B5EF4-FFF2-40B4-BE49-F238E27FC236}">
                    <a16:creationId xmlns:a16="http://schemas.microsoft.com/office/drawing/2014/main" id="{00000000-0008-0000-0100-000057010000}"/>
                  </a:ext>
                </a:extLst>
              </xdr:cNvPr>
              <xdr:cNvCxnSpPr>
                <a:cxnSpLocks noChangeShapeType="1"/>
              </xdr:cNvCxnSpPr>
            </xdr:nvCxnSpPr>
            <xdr:spPr bwMode="auto">
              <a:xfrm>
                <a:off x="915386" y="24439056"/>
                <a:ext cx="179784" cy="119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44" name="Straight Connector 2">
                <a:extLst>
                  <a:ext uri="{FF2B5EF4-FFF2-40B4-BE49-F238E27FC236}">
                    <a16:creationId xmlns:a16="http://schemas.microsoft.com/office/drawing/2014/main" id="{00000000-0008-0000-0100-000058010000}"/>
                  </a:ext>
                </a:extLst>
              </xdr:cNvPr>
              <xdr:cNvCxnSpPr>
                <a:cxnSpLocks noChangeShapeType="1"/>
              </xdr:cNvCxnSpPr>
            </xdr:nvCxnSpPr>
            <xdr:spPr bwMode="auto">
              <a:xfrm flipH="1" flipV="1">
                <a:off x="1089218" y="24440246"/>
                <a:ext cx="130968" cy="8929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xnSp macro="">
          <xdr:nvCxnSpPr>
            <xdr:cNvPr id="342" name="Straight Connector 2">
              <a:extLst>
                <a:ext uri="{FF2B5EF4-FFF2-40B4-BE49-F238E27FC236}">
                  <a16:creationId xmlns:a16="http://schemas.microsoft.com/office/drawing/2014/main" id="{00000000-0008-0000-0100-000056010000}"/>
                </a:ext>
              </a:extLst>
            </xdr:cNvPr>
            <xdr:cNvCxnSpPr>
              <a:cxnSpLocks noChangeShapeType="1"/>
            </xdr:cNvCxnSpPr>
          </xdr:nvCxnSpPr>
          <xdr:spPr bwMode="auto">
            <a:xfrm flipH="1">
              <a:off x="1104900" y="25390534"/>
              <a:ext cx="27065" cy="6949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xnSp macro="">
        <xdr:nvCxnSpPr>
          <xdr:cNvPr id="345" name="Straight Connector 24">
            <a:extLst>
              <a:ext uri="{FF2B5EF4-FFF2-40B4-BE49-F238E27FC236}">
                <a16:creationId xmlns:a16="http://schemas.microsoft.com/office/drawing/2014/main" id="{00000000-0008-0000-0100-000059010000}"/>
              </a:ext>
            </a:extLst>
          </xdr:cNvPr>
          <xdr:cNvCxnSpPr>
            <a:cxnSpLocks noChangeShapeType="1"/>
          </xdr:cNvCxnSpPr>
        </xdr:nvCxnSpPr>
        <xdr:spPr bwMode="auto">
          <a:xfrm flipV="1">
            <a:off x="9946339566" y="21182409"/>
            <a:ext cx="1047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46" name="Straight Connector 28">
            <a:extLst>
              <a:ext uri="{FF2B5EF4-FFF2-40B4-BE49-F238E27FC236}">
                <a16:creationId xmlns:a16="http://schemas.microsoft.com/office/drawing/2014/main" id="{00000000-0008-0000-0100-00005A010000}"/>
              </a:ext>
            </a:extLst>
          </xdr:cNvPr>
          <xdr:cNvCxnSpPr>
            <a:cxnSpLocks noChangeShapeType="1"/>
          </xdr:cNvCxnSpPr>
        </xdr:nvCxnSpPr>
        <xdr:spPr bwMode="auto">
          <a:xfrm flipH="1" flipV="1">
            <a:off x="9946425291" y="21134784"/>
            <a:ext cx="19050" cy="476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82550</xdr:colOff>
      <xdr:row>113</xdr:row>
      <xdr:rowOff>177800</xdr:rowOff>
    </xdr:from>
    <xdr:to>
      <xdr:col>2</xdr:col>
      <xdr:colOff>1025525</xdr:colOff>
      <xdr:row>113</xdr:row>
      <xdr:rowOff>177800</xdr:rowOff>
    </xdr:to>
    <xdr:cxnSp macro="">
      <xdr:nvCxnSpPr>
        <xdr:cNvPr id="347" name="Straight Connector 2">
          <a:extLst>
            <a:ext uri="{FF2B5EF4-FFF2-40B4-BE49-F238E27FC236}">
              <a16:creationId xmlns:a16="http://schemas.microsoft.com/office/drawing/2014/main" id="{00000000-0008-0000-0100-00005B010000}"/>
            </a:ext>
          </a:extLst>
        </xdr:cNvPr>
        <xdr:cNvCxnSpPr>
          <a:cxnSpLocks noChangeShapeType="1"/>
        </xdr:cNvCxnSpPr>
      </xdr:nvCxnSpPr>
      <xdr:spPr bwMode="auto">
        <a:xfrm flipH="1">
          <a:off x="9984508225" y="31115000"/>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82550</xdr:colOff>
      <xdr:row>114</xdr:row>
      <xdr:rowOff>171450</xdr:rowOff>
    </xdr:from>
    <xdr:to>
      <xdr:col>2</xdr:col>
      <xdr:colOff>1025525</xdr:colOff>
      <xdr:row>114</xdr:row>
      <xdr:rowOff>171450</xdr:rowOff>
    </xdr:to>
    <xdr:cxnSp macro="">
      <xdr:nvCxnSpPr>
        <xdr:cNvPr id="348" name="Straight Connector 2">
          <a:extLst>
            <a:ext uri="{FF2B5EF4-FFF2-40B4-BE49-F238E27FC236}">
              <a16:creationId xmlns:a16="http://schemas.microsoft.com/office/drawing/2014/main" id="{00000000-0008-0000-0100-00005C010000}"/>
            </a:ext>
          </a:extLst>
        </xdr:cNvPr>
        <xdr:cNvCxnSpPr>
          <a:cxnSpLocks noChangeShapeType="1"/>
        </xdr:cNvCxnSpPr>
      </xdr:nvCxnSpPr>
      <xdr:spPr bwMode="auto">
        <a:xfrm flipH="1">
          <a:off x="9984508225" y="31330900"/>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66675</xdr:colOff>
      <xdr:row>109</xdr:row>
      <xdr:rowOff>57150</xdr:rowOff>
    </xdr:from>
    <xdr:to>
      <xdr:col>2</xdr:col>
      <xdr:colOff>400050</xdr:colOff>
      <xdr:row>109</xdr:row>
      <xdr:rowOff>161925</xdr:rowOff>
    </xdr:to>
    <xdr:grpSp>
      <xdr:nvGrpSpPr>
        <xdr:cNvPr id="349" name="Group 10">
          <a:extLst>
            <a:ext uri="{FF2B5EF4-FFF2-40B4-BE49-F238E27FC236}">
              <a16:creationId xmlns:a16="http://schemas.microsoft.com/office/drawing/2014/main" id="{00000000-0008-0000-0100-00005D010000}"/>
            </a:ext>
          </a:extLst>
        </xdr:cNvPr>
        <xdr:cNvGrpSpPr>
          <a:grpSpLocks/>
        </xdr:cNvGrpSpPr>
      </xdr:nvGrpSpPr>
      <xdr:grpSpPr bwMode="auto">
        <a:xfrm flipH="1">
          <a:off x="10983890910" y="23709630"/>
          <a:ext cx="333375" cy="104775"/>
          <a:chOff x="835269" y="29391953"/>
          <a:chExt cx="337039" cy="161190"/>
        </a:xfrm>
      </xdr:grpSpPr>
      <xdr:grpSp>
        <xdr:nvGrpSpPr>
          <xdr:cNvPr id="350" name="Group 9">
            <a:extLst>
              <a:ext uri="{FF2B5EF4-FFF2-40B4-BE49-F238E27FC236}">
                <a16:creationId xmlns:a16="http://schemas.microsoft.com/office/drawing/2014/main" id="{00000000-0008-0000-0100-00005E010000}"/>
              </a:ext>
            </a:extLst>
          </xdr:cNvPr>
          <xdr:cNvGrpSpPr>
            <a:grpSpLocks/>
          </xdr:cNvGrpSpPr>
        </xdr:nvGrpSpPr>
        <xdr:grpSpPr bwMode="auto">
          <a:xfrm>
            <a:off x="835269" y="29391953"/>
            <a:ext cx="175846" cy="142874"/>
            <a:chOff x="835269" y="29391953"/>
            <a:chExt cx="175846" cy="142874"/>
          </a:xfrm>
        </xdr:grpSpPr>
        <xdr:cxnSp macro="">
          <xdr:nvCxnSpPr>
            <xdr:cNvPr id="354" name="Straight Connector 252">
              <a:extLst>
                <a:ext uri="{FF2B5EF4-FFF2-40B4-BE49-F238E27FC236}">
                  <a16:creationId xmlns:a16="http://schemas.microsoft.com/office/drawing/2014/main" id="{00000000-0008-0000-0100-000062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55" name="Straight Connector 258">
              <a:extLst>
                <a:ext uri="{FF2B5EF4-FFF2-40B4-BE49-F238E27FC236}">
                  <a16:creationId xmlns:a16="http://schemas.microsoft.com/office/drawing/2014/main" id="{00000000-0008-0000-0100-000063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nvGrpSpPr>
          <xdr:cNvPr id="351" name="Group 261">
            <a:extLst>
              <a:ext uri="{FF2B5EF4-FFF2-40B4-BE49-F238E27FC236}">
                <a16:creationId xmlns:a16="http://schemas.microsoft.com/office/drawing/2014/main" id="{00000000-0008-0000-0100-00005F010000}"/>
              </a:ext>
            </a:extLst>
          </xdr:cNvPr>
          <xdr:cNvGrpSpPr>
            <a:grpSpLocks/>
          </xdr:cNvGrpSpPr>
        </xdr:nvGrpSpPr>
        <xdr:grpSpPr bwMode="auto">
          <a:xfrm>
            <a:off x="996462" y="29410269"/>
            <a:ext cx="175846" cy="142874"/>
            <a:chOff x="835269" y="29391953"/>
            <a:chExt cx="175846" cy="142874"/>
          </a:xfrm>
        </xdr:grpSpPr>
        <xdr:cxnSp macro="">
          <xdr:nvCxnSpPr>
            <xdr:cNvPr id="352" name="Straight Connector 262">
              <a:extLst>
                <a:ext uri="{FF2B5EF4-FFF2-40B4-BE49-F238E27FC236}">
                  <a16:creationId xmlns:a16="http://schemas.microsoft.com/office/drawing/2014/main" id="{00000000-0008-0000-0100-000060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53" name="Straight Connector 263">
              <a:extLst>
                <a:ext uri="{FF2B5EF4-FFF2-40B4-BE49-F238E27FC236}">
                  <a16:creationId xmlns:a16="http://schemas.microsoft.com/office/drawing/2014/main" id="{00000000-0008-0000-0100-000061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2</xdr:col>
      <xdr:colOff>82550</xdr:colOff>
      <xdr:row>115</xdr:row>
      <xdr:rowOff>177800</xdr:rowOff>
    </xdr:from>
    <xdr:to>
      <xdr:col>2</xdr:col>
      <xdr:colOff>1025525</xdr:colOff>
      <xdr:row>115</xdr:row>
      <xdr:rowOff>177800</xdr:rowOff>
    </xdr:to>
    <xdr:cxnSp macro="">
      <xdr:nvCxnSpPr>
        <xdr:cNvPr id="356" name="Straight Connector 2">
          <a:extLst>
            <a:ext uri="{FF2B5EF4-FFF2-40B4-BE49-F238E27FC236}">
              <a16:creationId xmlns:a16="http://schemas.microsoft.com/office/drawing/2014/main" id="{00000000-0008-0000-0100-000064010000}"/>
            </a:ext>
          </a:extLst>
        </xdr:cNvPr>
        <xdr:cNvCxnSpPr>
          <a:cxnSpLocks noChangeShapeType="1"/>
        </xdr:cNvCxnSpPr>
      </xdr:nvCxnSpPr>
      <xdr:spPr bwMode="auto">
        <a:xfrm flipH="1">
          <a:off x="9984508225" y="31559500"/>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82550</xdr:colOff>
      <xdr:row>116</xdr:row>
      <xdr:rowOff>168275</xdr:rowOff>
    </xdr:from>
    <xdr:to>
      <xdr:col>2</xdr:col>
      <xdr:colOff>1025525</xdr:colOff>
      <xdr:row>116</xdr:row>
      <xdr:rowOff>168275</xdr:rowOff>
    </xdr:to>
    <xdr:cxnSp macro="">
      <xdr:nvCxnSpPr>
        <xdr:cNvPr id="357" name="Straight Connector 2">
          <a:extLst>
            <a:ext uri="{FF2B5EF4-FFF2-40B4-BE49-F238E27FC236}">
              <a16:creationId xmlns:a16="http://schemas.microsoft.com/office/drawing/2014/main" id="{00000000-0008-0000-0100-000065010000}"/>
            </a:ext>
          </a:extLst>
        </xdr:cNvPr>
        <xdr:cNvCxnSpPr>
          <a:cxnSpLocks noChangeShapeType="1"/>
        </xdr:cNvCxnSpPr>
      </xdr:nvCxnSpPr>
      <xdr:spPr bwMode="auto">
        <a:xfrm flipH="1">
          <a:off x="9984508225" y="3177222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47625</xdr:colOff>
      <xdr:row>112</xdr:row>
      <xdr:rowOff>57150</xdr:rowOff>
    </xdr:from>
    <xdr:to>
      <xdr:col>2</xdr:col>
      <xdr:colOff>381000</xdr:colOff>
      <xdr:row>112</xdr:row>
      <xdr:rowOff>152400</xdr:rowOff>
    </xdr:to>
    <xdr:grpSp>
      <xdr:nvGrpSpPr>
        <xdr:cNvPr id="358" name="Group 276">
          <a:extLst>
            <a:ext uri="{FF2B5EF4-FFF2-40B4-BE49-F238E27FC236}">
              <a16:creationId xmlns:a16="http://schemas.microsoft.com/office/drawing/2014/main" id="{00000000-0008-0000-0100-000066010000}"/>
            </a:ext>
          </a:extLst>
        </xdr:cNvPr>
        <xdr:cNvGrpSpPr>
          <a:grpSpLocks/>
        </xdr:cNvGrpSpPr>
      </xdr:nvGrpSpPr>
      <xdr:grpSpPr bwMode="auto">
        <a:xfrm flipH="1">
          <a:off x="10983909960" y="24349710"/>
          <a:ext cx="333375" cy="95250"/>
          <a:chOff x="835269" y="29391953"/>
          <a:chExt cx="337039" cy="161190"/>
        </a:xfrm>
      </xdr:grpSpPr>
      <xdr:grpSp>
        <xdr:nvGrpSpPr>
          <xdr:cNvPr id="359" name="Group 277">
            <a:extLst>
              <a:ext uri="{FF2B5EF4-FFF2-40B4-BE49-F238E27FC236}">
                <a16:creationId xmlns:a16="http://schemas.microsoft.com/office/drawing/2014/main" id="{00000000-0008-0000-0100-000067010000}"/>
              </a:ext>
            </a:extLst>
          </xdr:cNvPr>
          <xdr:cNvGrpSpPr>
            <a:grpSpLocks/>
          </xdr:cNvGrpSpPr>
        </xdr:nvGrpSpPr>
        <xdr:grpSpPr bwMode="auto">
          <a:xfrm>
            <a:off x="835269" y="29391953"/>
            <a:ext cx="175846" cy="142874"/>
            <a:chOff x="835269" y="29391953"/>
            <a:chExt cx="175846" cy="142874"/>
          </a:xfrm>
        </xdr:grpSpPr>
        <xdr:cxnSp macro="">
          <xdr:nvCxnSpPr>
            <xdr:cNvPr id="363" name="Straight Connector 281">
              <a:extLst>
                <a:ext uri="{FF2B5EF4-FFF2-40B4-BE49-F238E27FC236}">
                  <a16:creationId xmlns:a16="http://schemas.microsoft.com/office/drawing/2014/main" id="{00000000-0008-0000-0100-00006B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64" name="Straight Connector 282">
              <a:extLst>
                <a:ext uri="{FF2B5EF4-FFF2-40B4-BE49-F238E27FC236}">
                  <a16:creationId xmlns:a16="http://schemas.microsoft.com/office/drawing/2014/main" id="{00000000-0008-0000-0100-00006C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nvGrpSpPr>
          <xdr:cNvPr id="360" name="Group 278">
            <a:extLst>
              <a:ext uri="{FF2B5EF4-FFF2-40B4-BE49-F238E27FC236}">
                <a16:creationId xmlns:a16="http://schemas.microsoft.com/office/drawing/2014/main" id="{00000000-0008-0000-0100-000068010000}"/>
              </a:ext>
            </a:extLst>
          </xdr:cNvPr>
          <xdr:cNvGrpSpPr>
            <a:grpSpLocks/>
          </xdr:cNvGrpSpPr>
        </xdr:nvGrpSpPr>
        <xdr:grpSpPr bwMode="auto">
          <a:xfrm>
            <a:off x="996462" y="29410269"/>
            <a:ext cx="175846" cy="142874"/>
            <a:chOff x="835269" y="29391953"/>
            <a:chExt cx="175846" cy="142874"/>
          </a:xfrm>
        </xdr:grpSpPr>
        <xdr:cxnSp macro="">
          <xdr:nvCxnSpPr>
            <xdr:cNvPr id="361" name="Straight Connector 279">
              <a:extLst>
                <a:ext uri="{FF2B5EF4-FFF2-40B4-BE49-F238E27FC236}">
                  <a16:creationId xmlns:a16="http://schemas.microsoft.com/office/drawing/2014/main" id="{00000000-0008-0000-0100-000069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62" name="Straight Connector 280">
              <a:extLst>
                <a:ext uri="{FF2B5EF4-FFF2-40B4-BE49-F238E27FC236}">
                  <a16:creationId xmlns:a16="http://schemas.microsoft.com/office/drawing/2014/main" id="{00000000-0008-0000-0100-00006A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2</xdr:col>
      <xdr:colOff>57150</xdr:colOff>
      <xdr:row>110</xdr:row>
      <xdr:rowOff>47625</xdr:rowOff>
    </xdr:from>
    <xdr:to>
      <xdr:col>2</xdr:col>
      <xdr:colOff>390525</xdr:colOff>
      <xdr:row>110</xdr:row>
      <xdr:rowOff>152400</xdr:rowOff>
    </xdr:to>
    <xdr:grpSp>
      <xdr:nvGrpSpPr>
        <xdr:cNvPr id="365" name="Group 284">
          <a:extLst>
            <a:ext uri="{FF2B5EF4-FFF2-40B4-BE49-F238E27FC236}">
              <a16:creationId xmlns:a16="http://schemas.microsoft.com/office/drawing/2014/main" id="{00000000-0008-0000-0100-00006D010000}"/>
            </a:ext>
          </a:extLst>
        </xdr:cNvPr>
        <xdr:cNvGrpSpPr>
          <a:grpSpLocks/>
        </xdr:cNvGrpSpPr>
      </xdr:nvGrpSpPr>
      <xdr:grpSpPr bwMode="auto">
        <a:xfrm flipH="1">
          <a:off x="10983900435" y="23913465"/>
          <a:ext cx="333375" cy="104775"/>
          <a:chOff x="835269" y="29391953"/>
          <a:chExt cx="337039" cy="161190"/>
        </a:xfrm>
      </xdr:grpSpPr>
      <xdr:grpSp>
        <xdr:nvGrpSpPr>
          <xdr:cNvPr id="366" name="Group 285">
            <a:extLst>
              <a:ext uri="{FF2B5EF4-FFF2-40B4-BE49-F238E27FC236}">
                <a16:creationId xmlns:a16="http://schemas.microsoft.com/office/drawing/2014/main" id="{00000000-0008-0000-0100-00006E010000}"/>
              </a:ext>
            </a:extLst>
          </xdr:cNvPr>
          <xdr:cNvGrpSpPr>
            <a:grpSpLocks/>
          </xdr:cNvGrpSpPr>
        </xdr:nvGrpSpPr>
        <xdr:grpSpPr bwMode="auto">
          <a:xfrm>
            <a:off x="835269" y="29391953"/>
            <a:ext cx="175846" cy="142874"/>
            <a:chOff x="835269" y="29391953"/>
            <a:chExt cx="175846" cy="142874"/>
          </a:xfrm>
        </xdr:grpSpPr>
        <xdr:cxnSp macro="">
          <xdr:nvCxnSpPr>
            <xdr:cNvPr id="370" name="Straight Connector 289">
              <a:extLst>
                <a:ext uri="{FF2B5EF4-FFF2-40B4-BE49-F238E27FC236}">
                  <a16:creationId xmlns:a16="http://schemas.microsoft.com/office/drawing/2014/main" id="{00000000-0008-0000-0100-000072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71" name="Straight Connector 290">
              <a:extLst>
                <a:ext uri="{FF2B5EF4-FFF2-40B4-BE49-F238E27FC236}">
                  <a16:creationId xmlns:a16="http://schemas.microsoft.com/office/drawing/2014/main" id="{00000000-0008-0000-0100-000073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nvGrpSpPr>
          <xdr:cNvPr id="367" name="Group 286">
            <a:extLst>
              <a:ext uri="{FF2B5EF4-FFF2-40B4-BE49-F238E27FC236}">
                <a16:creationId xmlns:a16="http://schemas.microsoft.com/office/drawing/2014/main" id="{00000000-0008-0000-0100-00006F010000}"/>
              </a:ext>
            </a:extLst>
          </xdr:cNvPr>
          <xdr:cNvGrpSpPr>
            <a:grpSpLocks/>
          </xdr:cNvGrpSpPr>
        </xdr:nvGrpSpPr>
        <xdr:grpSpPr bwMode="auto">
          <a:xfrm>
            <a:off x="996462" y="29410269"/>
            <a:ext cx="175846" cy="142874"/>
            <a:chOff x="835269" y="29391953"/>
            <a:chExt cx="175846" cy="142874"/>
          </a:xfrm>
        </xdr:grpSpPr>
        <xdr:cxnSp macro="">
          <xdr:nvCxnSpPr>
            <xdr:cNvPr id="368" name="Straight Connector 287">
              <a:extLst>
                <a:ext uri="{FF2B5EF4-FFF2-40B4-BE49-F238E27FC236}">
                  <a16:creationId xmlns:a16="http://schemas.microsoft.com/office/drawing/2014/main" id="{00000000-0008-0000-0100-000070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69" name="Straight Connector 288">
              <a:extLst>
                <a:ext uri="{FF2B5EF4-FFF2-40B4-BE49-F238E27FC236}">
                  <a16:creationId xmlns:a16="http://schemas.microsoft.com/office/drawing/2014/main" id="{00000000-0008-0000-0100-000071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2</xdr:col>
      <xdr:colOff>85725</xdr:colOff>
      <xdr:row>124</xdr:row>
      <xdr:rowOff>38100</xdr:rowOff>
    </xdr:from>
    <xdr:to>
      <xdr:col>2</xdr:col>
      <xdr:colOff>228600</xdr:colOff>
      <xdr:row>124</xdr:row>
      <xdr:rowOff>200025</xdr:rowOff>
    </xdr:to>
    <xdr:grpSp>
      <xdr:nvGrpSpPr>
        <xdr:cNvPr id="372" name="Group 14">
          <a:extLst>
            <a:ext uri="{FF2B5EF4-FFF2-40B4-BE49-F238E27FC236}">
              <a16:creationId xmlns:a16="http://schemas.microsoft.com/office/drawing/2014/main" id="{00000000-0008-0000-0100-000074010000}"/>
            </a:ext>
          </a:extLst>
        </xdr:cNvPr>
        <xdr:cNvGrpSpPr>
          <a:grpSpLocks/>
        </xdr:cNvGrpSpPr>
      </xdr:nvGrpSpPr>
      <xdr:grpSpPr bwMode="auto">
        <a:xfrm flipH="1">
          <a:off x="10984062360" y="26890980"/>
          <a:ext cx="142875" cy="161925"/>
          <a:chOff x="942975" y="31565850"/>
          <a:chExt cx="141410" cy="247650"/>
        </a:xfrm>
      </xdr:grpSpPr>
      <xdr:cxnSp macro="">
        <xdr:nvCxnSpPr>
          <xdr:cNvPr id="373" name="Straight Connector 59">
            <a:extLst>
              <a:ext uri="{FF2B5EF4-FFF2-40B4-BE49-F238E27FC236}">
                <a16:creationId xmlns:a16="http://schemas.microsoft.com/office/drawing/2014/main" id="{00000000-0008-0000-0100-000075010000}"/>
              </a:ext>
            </a:extLst>
          </xdr:cNvPr>
          <xdr:cNvCxnSpPr>
            <a:cxnSpLocks noChangeShapeType="1"/>
          </xdr:cNvCxnSpPr>
        </xdr:nvCxnSpPr>
        <xdr:spPr bwMode="auto">
          <a:xfrm flipV="1">
            <a:off x="1020844" y="31565850"/>
            <a:ext cx="0" cy="2476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74" name="Straight Connector 55">
            <a:extLst>
              <a:ext uri="{FF2B5EF4-FFF2-40B4-BE49-F238E27FC236}">
                <a16:creationId xmlns:a16="http://schemas.microsoft.com/office/drawing/2014/main" id="{00000000-0008-0000-0100-000076010000}"/>
              </a:ext>
            </a:extLst>
          </xdr:cNvPr>
          <xdr:cNvCxnSpPr>
            <a:cxnSpLocks noChangeShapeType="1"/>
          </xdr:cNvCxnSpPr>
        </xdr:nvCxnSpPr>
        <xdr:spPr bwMode="auto">
          <a:xfrm flipH="1" flipV="1">
            <a:off x="1023156" y="31572277"/>
            <a:ext cx="61229" cy="65377"/>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75" name="Straight Connector 55">
            <a:extLst>
              <a:ext uri="{FF2B5EF4-FFF2-40B4-BE49-F238E27FC236}">
                <a16:creationId xmlns:a16="http://schemas.microsoft.com/office/drawing/2014/main" id="{00000000-0008-0000-0100-000077010000}"/>
              </a:ext>
            </a:extLst>
          </xdr:cNvPr>
          <xdr:cNvCxnSpPr>
            <a:cxnSpLocks noChangeShapeType="1"/>
          </xdr:cNvCxnSpPr>
        </xdr:nvCxnSpPr>
        <xdr:spPr bwMode="auto">
          <a:xfrm>
            <a:off x="942975" y="31773293"/>
            <a:ext cx="85725" cy="357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76200</xdr:colOff>
      <xdr:row>125</xdr:row>
      <xdr:rowOff>180975</xdr:rowOff>
    </xdr:from>
    <xdr:to>
      <xdr:col>2</xdr:col>
      <xdr:colOff>1019175</xdr:colOff>
      <xdr:row>125</xdr:row>
      <xdr:rowOff>180975</xdr:rowOff>
    </xdr:to>
    <xdr:cxnSp macro="">
      <xdr:nvCxnSpPr>
        <xdr:cNvPr id="376" name="Straight Connector 2">
          <a:extLst>
            <a:ext uri="{FF2B5EF4-FFF2-40B4-BE49-F238E27FC236}">
              <a16:creationId xmlns:a16="http://schemas.microsoft.com/office/drawing/2014/main" id="{00000000-0008-0000-0100-000078010000}"/>
            </a:ext>
          </a:extLst>
        </xdr:cNvPr>
        <xdr:cNvCxnSpPr>
          <a:cxnSpLocks noChangeShapeType="1"/>
        </xdr:cNvCxnSpPr>
      </xdr:nvCxnSpPr>
      <xdr:spPr bwMode="auto">
        <a:xfrm flipH="1">
          <a:off x="9984486000" y="3346132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57150</xdr:colOff>
      <xdr:row>126</xdr:row>
      <xdr:rowOff>180975</xdr:rowOff>
    </xdr:from>
    <xdr:to>
      <xdr:col>2</xdr:col>
      <xdr:colOff>1000125</xdr:colOff>
      <xdr:row>126</xdr:row>
      <xdr:rowOff>180975</xdr:rowOff>
    </xdr:to>
    <xdr:cxnSp macro="">
      <xdr:nvCxnSpPr>
        <xdr:cNvPr id="377" name="Straight Connector 2">
          <a:extLst>
            <a:ext uri="{FF2B5EF4-FFF2-40B4-BE49-F238E27FC236}">
              <a16:creationId xmlns:a16="http://schemas.microsoft.com/office/drawing/2014/main" id="{00000000-0008-0000-0100-000079010000}"/>
            </a:ext>
          </a:extLst>
        </xdr:cNvPr>
        <xdr:cNvCxnSpPr>
          <a:cxnSpLocks noChangeShapeType="1"/>
        </xdr:cNvCxnSpPr>
      </xdr:nvCxnSpPr>
      <xdr:spPr bwMode="auto">
        <a:xfrm flipH="1">
          <a:off x="9984505050" y="33680400"/>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66675</xdr:colOff>
      <xdr:row>127</xdr:row>
      <xdr:rowOff>171450</xdr:rowOff>
    </xdr:from>
    <xdr:to>
      <xdr:col>2</xdr:col>
      <xdr:colOff>1009650</xdr:colOff>
      <xdr:row>127</xdr:row>
      <xdr:rowOff>171450</xdr:rowOff>
    </xdr:to>
    <xdr:cxnSp macro="">
      <xdr:nvCxnSpPr>
        <xdr:cNvPr id="378" name="Straight Connector 2">
          <a:extLst>
            <a:ext uri="{FF2B5EF4-FFF2-40B4-BE49-F238E27FC236}">
              <a16:creationId xmlns:a16="http://schemas.microsoft.com/office/drawing/2014/main" id="{00000000-0008-0000-0100-00007A010000}"/>
            </a:ext>
          </a:extLst>
        </xdr:cNvPr>
        <xdr:cNvCxnSpPr>
          <a:cxnSpLocks noChangeShapeType="1"/>
        </xdr:cNvCxnSpPr>
      </xdr:nvCxnSpPr>
      <xdr:spPr bwMode="auto">
        <a:xfrm flipH="1">
          <a:off x="9984495525" y="33889950"/>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114300</xdr:colOff>
      <xdr:row>130</xdr:row>
      <xdr:rowOff>57150</xdr:rowOff>
    </xdr:from>
    <xdr:to>
      <xdr:col>2</xdr:col>
      <xdr:colOff>409575</xdr:colOff>
      <xdr:row>130</xdr:row>
      <xdr:rowOff>171450</xdr:rowOff>
    </xdr:to>
    <xdr:grpSp>
      <xdr:nvGrpSpPr>
        <xdr:cNvPr id="379" name="Group 7">
          <a:extLst>
            <a:ext uri="{FF2B5EF4-FFF2-40B4-BE49-F238E27FC236}">
              <a16:creationId xmlns:a16="http://schemas.microsoft.com/office/drawing/2014/main" id="{00000000-0008-0000-0100-00007B010000}"/>
            </a:ext>
          </a:extLst>
        </xdr:cNvPr>
        <xdr:cNvGrpSpPr>
          <a:grpSpLocks/>
        </xdr:cNvGrpSpPr>
      </xdr:nvGrpSpPr>
      <xdr:grpSpPr bwMode="auto">
        <a:xfrm flipH="1">
          <a:off x="10983881385" y="28190190"/>
          <a:ext cx="295275" cy="114300"/>
          <a:chOff x="819700" y="32874987"/>
          <a:chExt cx="302465" cy="99373"/>
        </a:xfrm>
      </xdr:grpSpPr>
      <xdr:cxnSp macro="">
        <xdr:nvCxnSpPr>
          <xdr:cNvPr id="380" name="Straight Connector 2">
            <a:extLst>
              <a:ext uri="{FF2B5EF4-FFF2-40B4-BE49-F238E27FC236}">
                <a16:creationId xmlns:a16="http://schemas.microsoft.com/office/drawing/2014/main" id="{00000000-0008-0000-0100-00007C010000}"/>
              </a:ext>
            </a:extLst>
          </xdr:cNvPr>
          <xdr:cNvCxnSpPr>
            <a:cxnSpLocks noChangeShapeType="1"/>
          </xdr:cNvCxnSpPr>
        </xdr:nvCxnSpPr>
        <xdr:spPr bwMode="auto">
          <a:xfrm flipH="1" flipV="1">
            <a:off x="831606" y="32874987"/>
            <a:ext cx="1832" cy="87466"/>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81" name="Straight Connector 185">
            <a:extLst>
              <a:ext uri="{FF2B5EF4-FFF2-40B4-BE49-F238E27FC236}">
                <a16:creationId xmlns:a16="http://schemas.microsoft.com/office/drawing/2014/main" id="{00000000-0008-0000-0100-00007D010000}"/>
              </a:ext>
            </a:extLst>
          </xdr:cNvPr>
          <xdr:cNvCxnSpPr>
            <a:cxnSpLocks noChangeShapeType="1"/>
          </xdr:cNvCxnSpPr>
        </xdr:nvCxnSpPr>
        <xdr:spPr bwMode="auto">
          <a:xfrm flipH="1">
            <a:off x="819700" y="32886893"/>
            <a:ext cx="146538"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82" name="Straight Connector 189">
            <a:extLst>
              <a:ext uri="{FF2B5EF4-FFF2-40B4-BE49-F238E27FC236}">
                <a16:creationId xmlns:a16="http://schemas.microsoft.com/office/drawing/2014/main" id="{00000000-0008-0000-0100-00007E010000}"/>
              </a:ext>
            </a:extLst>
          </xdr:cNvPr>
          <xdr:cNvCxnSpPr>
            <a:cxnSpLocks noChangeShapeType="1"/>
          </xdr:cNvCxnSpPr>
        </xdr:nvCxnSpPr>
        <xdr:spPr bwMode="auto">
          <a:xfrm flipH="1" flipV="1">
            <a:off x="952499" y="32879109"/>
            <a:ext cx="95251" cy="95251"/>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83" name="Straight Connector 192">
            <a:extLst>
              <a:ext uri="{FF2B5EF4-FFF2-40B4-BE49-F238E27FC236}">
                <a16:creationId xmlns:a16="http://schemas.microsoft.com/office/drawing/2014/main" id="{00000000-0008-0000-0100-00007F010000}"/>
              </a:ext>
            </a:extLst>
          </xdr:cNvPr>
          <xdr:cNvCxnSpPr>
            <a:cxnSpLocks noChangeShapeType="1"/>
          </xdr:cNvCxnSpPr>
        </xdr:nvCxnSpPr>
        <xdr:spPr bwMode="auto">
          <a:xfrm rot="-5400000" flipH="1" flipV="1">
            <a:off x="1077516" y="32920781"/>
            <a:ext cx="1832" cy="87466"/>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133350</xdr:colOff>
      <xdr:row>128</xdr:row>
      <xdr:rowOff>76200</xdr:rowOff>
    </xdr:from>
    <xdr:to>
      <xdr:col>2</xdr:col>
      <xdr:colOff>361950</xdr:colOff>
      <xdr:row>128</xdr:row>
      <xdr:rowOff>142875</xdr:rowOff>
    </xdr:to>
    <xdr:grpSp>
      <xdr:nvGrpSpPr>
        <xdr:cNvPr id="384" name="Group 21">
          <a:extLst>
            <a:ext uri="{FF2B5EF4-FFF2-40B4-BE49-F238E27FC236}">
              <a16:creationId xmlns:a16="http://schemas.microsoft.com/office/drawing/2014/main" id="{00000000-0008-0000-0100-000080010000}"/>
            </a:ext>
          </a:extLst>
        </xdr:cNvPr>
        <xdr:cNvGrpSpPr>
          <a:grpSpLocks/>
        </xdr:cNvGrpSpPr>
      </xdr:nvGrpSpPr>
      <xdr:grpSpPr bwMode="auto">
        <a:xfrm flipH="1">
          <a:off x="10983929010" y="27782520"/>
          <a:ext cx="228600" cy="66675"/>
          <a:chOff x="947057" y="33059914"/>
          <a:chExt cx="220791" cy="103242"/>
        </a:xfrm>
      </xdr:grpSpPr>
      <xdr:cxnSp macro="">
        <xdr:nvCxnSpPr>
          <xdr:cNvPr id="385" name="Straight Connector 2">
            <a:extLst>
              <a:ext uri="{FF2B5EF4-FFF2-40B4-BE49-F238E27FC236}">
                <a16:creationId xmlns:a16="http://schemas.microsoft.com/office/drawing/2014/main" id="{00000000-0008-0000-0100-000081010000}"/>
              </a:ext>
            </a:extLst>
          </xdr:cNvPr>
          <xdr:cNvCxnSpPr>
            <a:cxnSpLocks noChangeShapeType="1"/>
          </xdr:cNvCxnSpPr>
        </xdr:nvCxnSpPr>
        <xdr:spPr bwMode="auto">
          <a:xfrm>
            <a:off x="947057" y="33157886"/>
            <a:ext cx="220791" cy="711"/>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86" name="Straight Connector 2">
            <a:extLst>
              <a:ext uri="{FF2B5EF4-FFF2-40B4-BE49-F238E27FC236}">
                <a16:creationId xmlns:a16="http://schemas.microsoft.com/office/drawing/2014/main" id="{00000000-0008-0000-0100-000082010000}"/>
              </a:ext>
            </a:extLst>
          </xdr:cNvPr>
          <xdr:cNvCxnSpPr>
            <a:cxnSpLocks noChangeShapeType="1"/>
          </xdr:cNvCxnSpPr>
        </xdr:nvCxnSpPr>
        <xdr:spPr bwMode="auto">
          <a:xfrm flipH="1" flipV="1">
            <a:off x="1153886" y="33059914"/>
            <a:ext cx="1953" cy="10324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161925</xdr:colOff>
      <xdr:row>129</xdr:row>
      <xdr:rowOff>114300</xdr:rowOff>
    </xdr:from>
    <xdr:to>
      <xdr:col>2</xdr:col>
      <xdr:colOff>390525</xdr:colOff>
      <xdr:row>129</xdr:row>
      <xdr:rowOff>114300</xdr:rowOff>
    </xdr:to>
    <xdr:cxnSp macro="">
      <xdr:nvCxnSpPr>
        <xdr:cNvPr id="387" name="Straight Connector 2">
          <a:extLst>
            <a:ext uri="{FF2B5EF4-FFF2-40B4-BE49-F238E27FC236}">
              <a16:creationId xmlns:a16="http://schemas.microsoft.com/office/drawing/2014/main" id="{00000000-0008-0000-0100-000083010000}"/>
            </a:ext>
          </a:extLst>
        </xdr:cNvPr>
        <xdr:cNvCxnSpPr>
          <a:cxnSpLocks noChangeShapeType="1"/>
        </xdr:cNvCxnSpPr>
      </xdr:nvCxnSpPr>
      <xdr:spPr bwMode="auto">
        <a:xfrm flipH="1">
          <a:off x="10039357040" y="33526343"/>
          <a:ext cx="22860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381000</xdr:colOff>
      <xdr:row>129</xdr:row>
      <xdr:rowOff>114300</xdr:rowOff>
    </xdr:from>
    <xdr:to>
      <xdr:col>2</xdr:col>
      <xdr:colOff>381000</xdr:colOff>
      <xdr:row>129</xdr:row>
      <xdr:rowOff>161925</xdr:rowOff>
    </xdr:to>
    <xdr:cxnSp macro="">
      <xdr:nvCxnSpPr>
        <xdr:cNvPr id="388" name="Straight Connector 2">
          <a:extLst>
            <a:ext uri="{FF2B5EF4-FFF2-40B4-BE49-F238E27FC236}">
              <a16:creationId xmlns:a16="http://schemas.microsoft.com/office/drawing/2014/main" id="{00000000-0008-0000-0100-000084010000}"/>
            </a:ext>
          </a:extLst>
        </xdr:cNvPr>
        <xdr:cNvCxnSpPr>
          <a:cxnSpLocks noChangeShapeType="1"/>
        </xdr:cNvCxnSpPr>
      </xdr:nvCxnSpPr>
      <xdr:spPr bwMode="auto">
        <a:xfrm flipV="1">
          <a:off x="10039366565" y="33526343"/>
          <a:ext cx="0" cy="476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85725</xdr:colOff>
      <xdr:row>129</xdr:row>
      <xdr:rowOff>104775</xdr:rowOff>
    </xdr:from>
    <xdr:to>
      <xdr:col>2</xdr:col>
      <xdr:colOff>171450</xdr:colOff>
      <xdr:row>129</xdr:row>
      <xdr:rowOff>161925</xdr:rowOff>
    </xdr:to>
    <xdr:cxnSp macro="">
      <xdr:nvCxnSpPr>
        <xdr:cNvPr id="389" name="Straight Connector 2">
          <a:extLst>
            <a:ext uri="{FF2B5EF4-FFF2-40B4-BE49-F238E27FC236}">
              <a16:creationId xmlns:a16="http://schemas.microsoft.com/office/drawing/2014/main" id="{00000000-0008-0000-0100-000085010000}"/>
            </a:ext>
          </a:extLst>
        </xdr:cNvPr>
        <xdr:cNvCxnSpPr>
          <a:cxnSpLocks noChangeShapeType="1"/>
        </xdr:cNvCxnSpPr>
      </xdr:nvCxnSpPr>
      <xdr:spPr bwMode="auto">
        <a:xfrm flipH="1" flipV="1">
          <a:off x="10039576115" y="33516818"/>
          <a:ext cx="85725" cy="571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47625</xdr:colOff>
      <xdr:row>111</xdr:row>
      <xdr:rowOff>47625</xdr:rowOff>
    </xdr:from>
    <xdr:to>
      <xdr:col>2</xdr:col>
      <xdr:colOff>381000</xdr:colOff>
      <xdr:row>111</xdr:row>
      <xdr:rowOff>152400</xdr:rowOff>
    </xdr:to>
    <xdr:grpSp>
      <xdr:nvGrpSpPr>
        <xdr:cNvPr id="390" name="Group 284">
          <a:extLst>
            <a:ext uri="{FF2B5EF4-FFF2-40B4-BE49-F238E27FC236}">
              <a16:creationId xmlns:a16="http://schemas.microsoft.com/office/drawing/2014/main" id="{00000000-0008-0000-0100-000086010000}"/>
            </a:ext>
          </a:extLst>
        </xdr:cNvPr>
        <xdr:cNvGrpSpPr>
          <a:grpSpLocks/>
        </xdr:cNvGrpSpPr>
      </xdr:nvGrpSpPr>
      <xdr:grpSpPr bwMode="auto">
        <a:xfrm flipH="1">
          <a:off x="10983909960" y="24126825"/>
          <a:ext cx="333375" cy="104775"/>
          <a:chOff x="835269" y="29391953"/>
          <a:chExt cx="337039" cy="161190"/>
        </a:xfrm>
      </xdr:grpSpPr>
      <xdr:grpSp>
        <xdr:nvGrpSpPr>
          <xdr:cNvPr id="391" name="Group 285">
            <a:extLst>
              <a:ext uri="{FF2B5EF4-FFF2-40B4-BE49-F238E27FC236}">
                <a16:creationId xmlns:a16="http://schemas.microsoft.com/office/drawing/2014/main" id="{00000000-0008-0000-0100-000087010000}"/>
              </a:ext>
            </a:extLst>
          </xdr:cNvPr>
          <xdr:cNvGrpSpPr>
            <a:grpSpLocks/>
          </xdr:cNvGrpSpPr>
        </xdr:nvGrpSpPr>
        <xdr:grpSpPr bwMode="auto">
          <a:xfrm>
            <a:off x="835269" y="29391953"/>
            <a:ext cx="175846" cy="142874"/>
            <a:chOff x="835269" y="29391953"/>
            <a:chExt cx="175846" cy="142874"/>
          </a:xfrm>
        </xdr:grpSpPr>
        <xdr:cxnSp macro="">
          <xdr:nvCxnSpPr>
            <xdr:cNvPr id="395" name="Straight Connector 289">
              <a:extLst>
                <a:ext uri="{FF2B5EF4-FFF2-40B4-BE49-F238E27FC236}">
                  <a16:creationId xmlns:a16="http://schemas.microsoft.com/office/drawing/2014/main" id="{00000000-0008-0000-0100-00008B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96" name="Straight Connector 290">
              <a:extLst>
                <a:ext uri="{FF2B5EF4-FFF2-40B4-BE49-F238E27FC236}">
                  <a16:creationId xmlns:a16="http://schemas.microsoft.com/office/drawing/2014/main" id="{00000000-0008-0000-0100-00008C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nvGrpSpPr>
          <xdr:cNvPr id="392" name="Group 286">
            <a:extLst>
              <a:ext uri="{FF2B5EF4-FFF2-40B4-BE49-F238E27FC236}">
                <a16:creationId xmlns:a16="http://schemas.microsoft.com/office/drawing/2014/main" id="{00000000-0008-0000-0100-000088010000}"/>
              </a:ext>
            </a:extLst>
          </xdr:cNvPr>
          <xdr:cNvGrpSpPr>
            <a:grpSpLocks/>
          </xdr:cNvGrpSpPr>
        </xdr:nvGrpSpPr>
        <xdr:grpSpPr bwMode="auto">
          <a:xfrm>
            <a:off x="996462" y="29410269"/>
            <a:ext cx="175846" cy="142874"/>
            <a:chOff x="835269" y="29391953"/>
            <a:chExt cx="175846" cy="142874"/>
          </a:xfrm>
        </xdr:grpSpPr>
        <xdr:cxnSp macro="">
          <xdr:nvCxnSpPr>
            <xdr:cNvPr id="393" name="Straight Connector 287">
              <a:extLst>
                <a:ext uri="{FF2B5EF4-FFF2-40B4-BE49-F238E27FC236}">
                  <a16:creationId xmlns:a16="http://schemas.microsoft.com/office/drawing/2014/main" id="{00000000-0008-0000-0100-000089010000}"/>
                </a:ext>
              </a:extLst>
            </xdr:cNvPr>
            <xdr:cNvCxnSpPr>
              <a:cxnSpLocks noChangeShapeType="1"/>
            </xdr:cNvCxnSpPr>
          </xdr:nvCxnSpPr>
          <xdr:spPr bwMode="auto">
            <a:xfrm flipH="1" flipV="1">
              <a:off x="923193" y="29395615"/>
              <a:ext cx="87922" cy="139212"/>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394" name="Straight Connector 288">
              <a:extLst>
                <a:ext uri="{FF2B5EF4-FFF2-40B4-BE49-F238E27FC236}">
                  <a16:creationId xmlns:a16="http://schemas.microsoft.com/office/drawing/2014/main" id="{00000000-0008-0000-0100-00008A010000}"/>
                </a:ext>
              </a:extLst>
            </xdr:cNvPr>
            <xdr:cNvCxnSpPr>
              <a:cxnSpLocks noChangeShapeType="1"/>
            </xdr:cNvCxnSpPr>
          </xdr:nvCxnSpPr>
          <xdr:spPr bwMode="auto">
            <a:xfrm flipH="1">
              <a:off x="835269" y="29391953"/>
              <a:ext cx="98913" cy="12822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2</xdr:col>
      <xdr:colOff>69850</xdr:colOff>
      <xdr:row>120</xdr:row>
      <xdr:rowOff>180975</xdr:rowOff>
    </xdr:from>
    <xdr:to>
      <xdr:col>2</xdr:col>
      <xdr:colOff>1012825</xdr:colOff>
      <xdr:row>120</xdr:row>
      <xdr:rowOff>180975</xdr:rowOff>
    </xdr:to>
    <xdr:cxnSp macro="">
      <xdr:nvCxnSpPr>
        <xdr:cNvPr id="397" name="Straight Connector 2">
          <a:extLst>
            <a:ext uri="{FF2B5EF4-FFF2-40B4-BE49-F238E27FC236}">
              <a16:creationId xmlns:a16="http://schemas.microsoft.com/office/drawing/2014/main" id="{00000000-0008-0000-0100-00008D010000}"/>
            </a:ext>
          </a:extLst>
        </xdr:cNvPr>
        <xdr:cNvCxnSpPr>
          <a:cxnSpLocks noChangeShapeType="1"/>
        </xdr:cNvCxnSpPr>
      </xdr:nvCxnSpPr>
      <xdr:spPr bwMode="auto">
        <a:xfrm flipH="1">
          <a:off x="9984520925" y="3267392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76200</xdr:colOff>
      <xdr:row>117</xdr:row>
      <xdr:rowOff>168275</xdr:rowOff>
    </xdr:from>
    <xdr:to>
      <xdr:col>2</xdr:col>
      <xdr:colOff>1019175</xdr:colOff>
      <xdr:row>117</xdr:row>
      <xdr:rowOff>168275</xdr:rowOff>
    </xdr:to>
    <xdr:cxnSp macro="">
      <xdr:nvCxnSpPr>
        <xdr:cNvPr id="398" name="Straight Connector 2">
          <a:extLst>
            <a:ext uri="{FF2B5EF4-FFF2-40B4-BE49-F238E27FC236}">
              <a16:creationId xmlns:a16="http://schemas.microsoft.com/office/drawing/2014/main" id="{00000000-0008-0000-0100-00008E010000}"/>
            </a:ext>
          </a:extLst>
        </xdr:cNvPr>
        <xdr:cNvCxnSpPr>
          <a:cxnSpLocks noChangeShapeType="1"/>
        </xdr:cNvCxnSpPr>
      </xdr:nvCxnSpPr>
      <xdr:spPr bwMode="auto">
        <a:xfrm flipH="1">
          <a:off x="9984514575" y="3199447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69850</xdr:colOff>
      <xdr:row>118</xdr:row>
      <xdr:rowOff>180975</xdr:rowOff>
    </xdr:from>
    <xdr:to>
      <xdr:col>2</xdr:col>
      <xdr:colOff>1012825</xdr:colOff>
      <xdr:row>118</xdr:row>
      <xdr:rowOff>180975</xdr:rowOff>
    </xdr:to>
    <xdr:cxnSp macro="">
      <xdr:nvCxnSpPr>
        <xdr:cNvPr id="399" name="Straight Connector 2">
          <a:extLst>
            <a:ext uri="{FF2B5EF4-FFF2-40B4-BE49-F238E27FC236}">
              <a16:creationId xmlns:a16="http://schemas.microsoft.com/office/drawing/2014/main" id="{00000000-0008-0000-0100-00008F010000}"/>
            </a:ext>
          </a:extLst>
        </xdr:cNvPr>
        <xdr:cNvCxnSpPr>
          <a:cxnSpLocks noChangeShapeType="1"/>
        </xdr:cNvCxnSpPr>
      </xdr:nvCxnSpPr>
      <xdr:spPr bwMode="auto">
        <a:xfrm flipH="1">
          <a:off x="9984520925" y="3222942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82550</xdr:colOff>
      <xdr:row>119</xdr:row>
      <xdr:rowOff>180975</xdr:rowOff>
    </xdr:from>
    <xdr:to>
      <xdr:col>2</xdr:col>
      <xdr:colOff>1025525</xdr:colOff>
      <xdr:row>119</xdr:row>
      <xdr:rowOff>180975</xdr:rowOff>
    </xdr:to>
    <xdr:cxnSp macro="">
      <xdr:nvCxnSpPr>
        <xdr:cNvPr id="400" name="Straight Connector 2">
          <a:extLst>
            <a:ext uri="{FF2B5EF4-FFF2-40B4-BE49-F238E27FC236}">
              <a16:creationId xmlns:a16="http://schemas.microsoft.com/office/drawing/2014/main" id="{00000000-0008-0000-0100-000090010000}"/>
            </a:ext>
          </a:extLst>
        </xdr:cNvPr>
        <xdr:cNvCxnSpPr>
          <a:cxnSpLocks noChangeShapeType="1"/>
        </xdr:cNvCxnSpPr>
      </xdr:nvCxnSpPr>
      <xdr:spPr bwMode="auto">
        <a:xfrm flipH="1">
          <a:off x="9984508225" y="3245167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85725</xdr:colOff>
      <xdr:row>121</xdr:row>
      <xdr:rowOff>180975</xdr:rowOff>
    </xdr:from>
    <xdr:to>
      <xdr:col>2</xdr:col>
      <xdr:colOff>1028700</xdr:colOff>
      <xdr:row>121</xdr:row>
      <xdr:rowOff>180975</xdr:rowOff>
    </xdr:to>
    <xdr:cxnSp macro="">
      <xdr:nvCxnSpPr>
        <xdr:cNvPr id="401" name="Straight Connector 2">
          <a:extLst>
            <a:ext uri="{FF2B5EF4-FFF2-40B4-BE49-F238E27FC236}">
              <a16:creationId xmlns:a16="http://schemas.microsoft.com/office/drawing/2014/main" id="{00000000-0008-0000-0100-000091010000}"/>
            </a:ext>
          </a:extLst>
        </xdr:cNvPr>
        <xdr:cNvCxnSpPr>
          <a:cxnSpLocks noChangeShapeType="1"/>
        </xdr:cNvCxnSpPr>
      </xdr:nvCxnSpPr>
      <xdr:spPr bwMode="auto">
        <a:xfrm flipH="1">
          <a:off x="9984476475" y="3258502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76200</xdr:colOff>
      <xdr:row>122</xdr:row>
      <xdr:rowOff>171450</xdr:rowOff>
    </xdr:from>
    <xdr:to>
      <xdr:col>2</xdr:col>
      <xdr:colOff>1019175</xdr:colOff>
      <xdr:row>122</xdr:row>
      <xdr:rowOff>171450</xdr:rowOff>
    </xdr:to>
    <xdr:cxnSp macro="">
      <xdr:nvCxnSpPr>
        <xdr:cNvPr id="402" name="Straight Connector 2">
          <a:extLst>
            <a:ext uri="{FF2B5EF4-FFF2-40B4-BE49-F238E27FC236}">
              <a16:creationId xmlns:a16="http://schemas.microsoft.com/office/drawing/2014/main" id="{00000000-0008-0000-0100-000092010000}"/>
            </a:ext>
          </a:extLst>
        </xdr:cNvPr>
        <xdr:cNvCxnSpPr>
          <a:cxnSpLocks noChangeShapeType="1"/>
        </xdr:cNvCxnSpPr>
      </xdr:nvCxnSpPr>
      <xdr:spPr bwMode="auto">
        <a:xfrm flipH="1">
          <a:off x="9984486000" y="3279457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66675</xdr:colOff>
      <xdr:row>123</xdr:row>
      <xdr:rowOff>180975</xdr:rowOff>
    </xdr:from>
    <xdr:to>
      <xdr:col>2</xdr:col>
      <xdr:colOff>1009650</xdr:colOff>
      <xdr:row>123</xdr:row>
      <xdr:rowOff>180975</xdr:rowOff>
    </xdr:to>
    <xdr:cxnSp macro="">
      <xdr:nvCxnSpPr>
        <xdr:cNvPr id="403" name="Straight Connector 2">
          <a:extLst>
            <a:ext uri="{FF2B5EF4-FFF2-40B4-BE49-F238E27FC236}">
              <a16:creationId xmlns:a16="http://schemas.microsoft.com/office/drawing/2014/main" id="{00000000-0008-0000-0100-000093010000}"/>
            </a:ext>
          </a:extLst>
        </xdr:cNvPr>
        <xdr:cNvCxnSpPr>
          <a:cxnSpLocks noChangeShapeType="1"/>
        </xdr:cNvCxnSpPr>
      </xdr:nvCxnSpPr>
      <xdr:spPr bwMode="auto">
        <a:xfrm flipH="1">
          <a:off x="9984495525" y="33023175"/>
          <a:ext cx="94297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11907</xdr:colOff>
      <xdr:row>55</xdr:row>
      <xdr:rowOff>101203</xdr:rowOff>
    </xdr:from>
    <xdr:to>
      <xdr:col>2</xdr:col>
      <xdr:colOff>1069352</xdr:colOff>
      <xdr:row>55</xdr:row>
      <xdr:rowOff>195093</xdr:rowOff>
    </xdr:to>
    <xdr:grpSp>
      <xdr:nvGrpSpPr>
        <xdr:cNvPr id="530" name="Group 221">
          <a:extLst>
            <a:ext uri="{FF2B5EF4-FFF2-40B4-BE49-F238E27FC236}">
              <a16:creationId xmlns:a16="http://schemas.microsoft.com/office/drawing/2014/main" id="{00000000-0008-0000-0100-000012020000}"/>
            </a:ext>
          </a:extLst>
        </xdr:cNvPr>
        <xdr:cNvGrpSpPr>
          <a:grpSpLocks/>
        </xdr:cNvGrpSpPr>
      </xdr:nvGrpSpPr>
      <xdr:grpSpPr bwMode="auto">
        <a:xfrm flipH="1">
          <a:off x="10983221608" y="12064603"/>
          <a:ext cx="1057445" cy="93890"/>
          <a:chOff x="923925" y="2092601"/>
          <a:chExt cx="971550" cy="171450"/>
        </a:xfrm>
      </xdr:grpSpPr>
      <xdr:cxnSp macro="">
        <xdr:nvCxnSpPr>
          <xdr:cNvPr id="531" name="Straight Connector 12">
            <a:extLst>
              <a:ext uri="{FF2B5EF4-FFF2-40B4-BE49-F238E27FC236}">
                <a16:creationId xmlns:a16="http://schemas.microsoft.com/office/drawing/2014/main" id="{00000000-0008-0000-0100-000013020000}"/>
              </a:ext>
            </a:extLst>
          </xdr:cNvPr>
          <xdr:cNvCxnSpPr>
            <a:cxnSpLocks noChangeShapeType="1"/>
          </xdr:cNvCxnSpPr>
        </xdr:nvCxnSpPr>
        <xdr:spPr bwMode="auto">
          <a:xfrm>
            <a:off x="923925" y="2254526"/>
            <a:ext cx="97155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532" name="Straight Connector 7">
            <a:extLst>
              <a:ext uri="{FF2B5EF4-FFF2-40B4-BE49-F238E27FC236}">
                <a16:creationId xmlns:a16="http://schemas.microsoft.com/office/drawing/2014/main" id="{00000000-0008-0000-0100-000014020000}"/>
              </a:ext>
            </a:extLst>
          </xdr:cNvPr>
          <xdr:cNvCxnSpPr>
            <a:cxnSpLocks noChangeShapeType="1"/>
          </xdr:cNvCxnSpPr>
        </xdr:nvCxnSpPr>
        <xdr:spPr bwMode="auto">
          <a:xfrm flipV="1">
            <a:off x="1895475" y="2102126"/>
            <a:ext cx="0" cy="161925"/>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533" name="Straight Connector 20">
            <a:extLst>
              <a:ext uri="{FF2B5EF4-FFF2-40B4-BE49-F238E27FC236}">
                <a16:creationId xmlns:a16="http://schemas.microsoft.com/office/drawing/2014/main" id="{00000000-0008-0000-0100-000015020000}"/>
              </a:ext>
            </a:extLst>
          </xdr:cNvPr>
          <xdr:cNvCxnSpPr>
            <a:cxnSpLocks noChangeShapeType="1"/>
          </xdr:cNvCxnSpPr>
        </xdr:nvCxnSpPr>
        <xdr:spPr bwMode="auto">
          <a:xfrm flipV="1">
            <a:off x="933450" y="2092601"/>
            <a:ext cx="0" cy="17145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B1:H15"/>
  <sheetViews>
    <sheetView rightToLeft="1" workbookViewId="0">
      <selection activeCell="N9" sqref="N9"/>
    </sheetView>
  </sheetViews>
  <sheetFormatPr defaultRowHeight="18.600000000000001" x14ac:dyDescent="0.25"/>
  <cols>
    <col min="2" max="2" width="28.69921875" style="163" customWidth="1"/>
  </cols>
  <sheetData>
    <row r="1" spans="2:8" ht="19.2" thickBot="1" x14ac:dyDescent="0.3"/>
    <row r="2" spans="2:8" ht="20.25" customHeight="1" thickBot="1" x14ac:dyDescent="0.3">
      <c r="B2" s="166" t="s">
        <v>204</v>
      </c>
      <c r="D2" s="447" t="s">
        <v>66</v>
      </c>
      <c r="E2" s="448"/>
      <c r="F2" s="448"/>
      <c r="G2" s="448"/>
      <c r="H2" s="449"/>
    </row>
    <row r="3" spans="2:8" ht="22.5" customHeight="1" thickBot="1" x14ac:dyDescent="0.3">
      <c r="B3" s="238" t="s">
        <v>205</v>
      </c>
      <c r="D3" s="450"/>
      <c r="E3" s="451"/>
      <c r="F3" s="451"/>
      <c r="G3" s="451"/>
      <c r="H3" s="452"/>
    </row>
    <row r="4" spans="2:8" ht="21" customHeight="1" thickBot="1" x14ac:dyDescent="0.3">
      <c r="B4" s="239" t="s">
        <v>206</v>
      </c>
      <c r="D4" s="447" t="s">
        <v>579</v>
      </c>
      <c r="E4" s="448"/>
      <c r="F4" s="448"/>
      <c r="G4" s="448"/>
      <c r="H4" s="449"/>
    </row>
    <row r="5" spans="2:8" ht="20.25" customHeight="1" thickBot="1" x14ac:dyDescent="0.3">
      <c r="B5" s="167" t="s">
        <v>207</v>
      </c>
      <c r="D5" s="450"/>
      <c r="E5" s="451"/>
      <c r="F5" s="451"/>
      <c r="G5" s="451"/>
      <c r="H5" s="452"/>
    </row>
    <row r="6" spans="2:8" ht="21" customHeight="1" thickBot="1" x14ac:dyDescent="0.3">
      <c r="B6" s="240" t="s">
        <v>198</v>
      </c>
      <c r="D6" s="447" t="s">
        <v>560</v>
      </c>
      <c r="E6" s="448"/>
      <c r="F6" s="448"/>
      <c r="G6" s="448"/>
      <c r="H6" s="449"/>
    </row>
    <row r="7" spans="2:8" ht="23.25" customHeight="1" thickBot="1" x14ac:dyDescent="0.3">
      <c r="B7" s="241" t="s">
        <v>208</v>
      </c>
      <c r="D7" s="450"/>
      <c r="E7" s="451"/>
      <c r="F7" s="451"/>
      <c r="G7" s="451"/>
      <c r="H7" s="452"/>
    </row>
    <row r="8" spans="2:8" ht="24.75" customHeight="1" thickBot="1" x14ac:dyDescent="0.3">
      <c r="B8" s="165" t="s">
        <v>178</v>
      </c>
    </row>
    <row r="9" spans="2:8" ht="24.75" customHeight="1" thickBot="1" x14ac:dyDescent="0.3">
      <c r="B9" s="242" t="s">
        <v>209</v>
      </c>
    </row>
    <row r="10" spans="2:8" ht="24.75" customHeight="1" thickBot="1" x14ac:dyDescent="0.3">
      <c r="B10" s="164" t="s">
        <v>210</v>
      </c>
    </row>
    <row r="11" spans="2:8" ht="23.4" customHeight="1" thickBot="1" x14ac:dyDescent="0.3">
      <c r="B11" s="226" t="s">
        <v>215</v>
      </c>
    </row>
    <row r="12" spans="2:8" ht="25.5" customHeight="1" thickBot="1" x14ac:dyDescent="0.3">
      <c r="B12" s="227" t="s">
        <v>211</v>
      </c>
    </row>
    <row r="13" spans="2:8" ht="22.5" customHeight="1" thickBot="1" x14ac:dyDescent="0.3">
      <c r="B13" s="165" t="s">
        <v>212</v>
      </c>
    </row>
    <row r="14" spans="2:8" ht="27.75" customHeight="1" thickBot="1" x14ac:dyDescent="0.3">
      <c r="B14" s="166" t="s">
        <v>213</v>
      </c>
    </row>
    <row r="15" spans="2:8" ht="22.5" customHeight="1" thickBot="1" x14ac:dyDescent="0.3">
      <c r="B15" s="167" t="s">
        <v>214</v>
      </c>
    </row>
  </sheetData>
  <mergeCells count="3">
    <mergeCell ref="D2:H3"/>
    <mergeCell ref="D4:H5"/>
    <mergeCell ref="D6:H7"/>
  </mergeCells>
  <hyperlinks>
    <hyperlink ref="B2" location="'Sheet1'!A1" display="Sheet1" xr:uid="{00000000-0004-0000-0000-000000000000}"/>
    <hyperlink ref="B3" location="لیستوفر!A1" display="لیستوفر" xr:uid="{00000000-0004-0000-0000-000001000000}"/>
    <hyperlink ref="B4" location="'جدول مصالح مصرفی'!A1" display="جدول مصالح مصرفی" xr:uid="{00000000-0004-0000-0000-000002000000}"/>
    <hyperlink ref="B5" location="'ریزمتره'!A1" display="ریزمتره" xr:uid="{00000000-0004-0000-0000-000003000000}"/>
    <hyperlink ref="B6" location="'خلاصه متره'!A1" display="خلاصه متره" xr:uid="{00000000-0004-0000-0000-000004000000}"/>
    <hyperlink ref="B7" location="'مالی'!A1" display="مالی" xr:uid="{00000000-0004-0000-0000-000005000000}"/>
    <hyperlink ref="B8" location="'خلاصه مالی'!A1" display="خلاصه مالی" xr:uid="{00000000-0004-0000-0000-000006000000}"/>
    <hyperlink ref="B9" location="'خلاصه فصول صورت وضعیت 1'!A1" display="خلاصه فصول صورت وضعیت 1" xr:uid="{00000000-0004-0000-0000-000007000000}"/>
    <hyperlink ref="B10" location="'خلاصه فصول -صورت وضعیت 2'!A1" display="خلاصه فصول -صورت وضعیت 2" xr:uid="{00000000-0004-0000-0000-000008000000}"/>
    <hyperlink ref="B11" location="'صفحه اول تعدیل'!A1" display="صفحه اول تعدیل" xr:uid="{00000000-0004-0000-0000-000009000000}"/>
    <hyperlink ref="B12" location="'تعدیل 1 به صفر'!A1" display="تعدیل 1 به صفر" xr:uid="{00000000-0004-0000-0000-00000A000000}"/>
    <hyperlink ref="B13" location="'صفحه اول تعدیل (2)'!A1" display="صفحه اول تعدیل (2)" xr:uid="{00000000-0004-0000-0000-00000B000000}"/>
    <hyperlink ref="B14" location="'تعدیل 2 به 1'!A1" display="تعدیل 2 به 1" xr:uid="{00000000-0004-0000-0000-00000C000000}"/>
    <hyperlink ref="B15" location="'قیمت تمام شده'!A1" display="قیمت تمام شده" xr:uid="{00000000-0004-0000-0000-00000D000000}"/>
  </hyperlinks>
  <pageMargins left="0.7" right="0.7" top="0.75" bottom="0.75" header="0.3" footer="0.3"/>
  <pageSetup paperSize="9"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A1:D7"/>
  <sheetViews>
    <sheetView rightToLeft="1" tabSelected="1" workbookViewId="0">
      <selection activeCell="I6" sqref="I6"/>
    </sheetView>
  </sheetViews>
  <sheetFormatPr defaultColWidth="9" defaultRowHeight="13.8" x14ac:dyDescent="0.25"/>
  <cols>
    <col min="1" max="1" width="6.69921875" style="60" customWidth="1"/>
    <col min="2" max="2" width="50.69921875" style="60" customWidth="1"/>
    <col min="3" max="3" width="21.3984375" style="60" customWidth="1"/>
    <col min="4" max="4" width="10.69921875" style="60" customWidth="1"/>
    <col min="5" max="16384" width="9" style="60"/>
  </cols>
  <sheetData>
    <row r="1" spans="1:4" ht="17.399999999999999" thickBot="1" x14ac:dyDescent="0.3">
      <c r="A1" s="391" t="s">
        <v>9</v>
      </c>
      <c r="B1" s="392" t="s">
        <v>70</v>
      </c>
      <c r="C1" s="392" t="s">
        <v>524</v>
      </c>
      <c r="D1" s="393" t="s">
        <v>6</v>
      </c>
    </row>
    <row r="2" spans="1:4" ht="16.2" x14ac:dyDescent="0.25">
      <c r="A2" s="394">
        <v>1</v>
      </c>
      <c r="B2" s="395" t="s">
        <v>607</v>
      </c>
      <c r="C2" s="396">
        <f>'خلاصه فصول -صورت وضعیت 2'!$D$39</f>
        <v>76930531104.770309</v>
      </c>
      <c r="D2" s="397" t="s">
        <v>525</v>
      </c>
    </row>
    <row r="3" spans="1:4" ht="16.2" x14ac:dyDescent="0.25">
      <c r="A3" s="398">
        <v>2</v>
      </c>
      <c r="B3" s="399" t="s">
        <v>90</v>
      </c>
      <c r="C3" s="400">
        <f>'تعدیل 1 به صفر'!Q14+'تعدیل 2 به 1'!M30</f>
        <v>9636456214.6405411</v>
      </c>
      <c r="D3" s="401" t="s">
        <v>525</v>
      </c>
    </row>
    <row r="4" spans="1:4" ht="16.8" thickBot="1" x14ac:dyDescent="0.3">
      <c r="A4" s="402">
        <v>3</v>
      </c>
      <c r="B4" s="403" t="s">
        <v>526</v>
      </c>
      <c r="C4" s="404">
        <f>C2+C3</f>
        <v>86566987319.410858</v>
      </c>
      <c r="D4" s="405" t="s">
        <v>525</v>
      </c>
    </row>
    <row r="5" spans="1:4" ht="31.2" thickBot="1" x14ac:dyDescent="0.3">
      <c r="A5" s="437">
        <v>4</v>
      </c>
      <c r="B5" s="438" t="s">
        <v>555</v>
      </c>
      <c r="C5" s="440">
        <f>C4/(162*3)</f>
        <v>178121373.08520752</v>
      </c>
      <c r="D5" s="439" t="s">
        <v>525</v>
      </c>
    </row>
    <row r="7" spans="1:4" x14ac:dyDescent="0.25">
      <c r="B7" s="73"/>
    </row>
  </sheetData>
  <pageMargins left="0.7" right="0.7" top="0.75" bottom="0.75" header="0.3" footer="0.3"/>
  <pageSetup paperSize="9" orientation="portrait" horizontalDpi="4294967292" r:id="rId1"/>
  <headerFooter>
    <oddFooter>&amp;Lامضاء پیمانکار:&amp;Cامضاء مشاور:&amp;Rامضاء کار فرما</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S138"/>
  <sheetViews>
    <sheetView rightToLeft="1" zoomScaleNormal="100" workbookViewId="0">
      <selection activeCell="P4" sqref="P4"/>
    </sheetView>
  </sheetViews>
  <sheetFormatPr defaultRowHeight="16.8" x14ac:dyDescent="0.5"/>
  <cols>
    <col min="1" max="2" width="5.69921875" style="8" customWidth="1"/>
    <col min="3" max="3" width="16.69921875" style="8" customWidth="1"/>
    <col min="4" max="5" width="5.69921875" style="8" customWidth="1"/>
    <col min="6" max="12" width="6.69921875" style="8" customWidth="1"/>
    <col min="13" max="13" width="11" style="8" customWidth="1"/>
  </cols>
  <sheetData>
    <row r="1" spans="1:19" ht="17.399999999999999" thickBot="1" x14ac:dyDescent="0.55000000000000004">
      <c r="A1" s="458" t="s">
        <v>205</v>
      </c>
      <c r="B1" s="459"/>
      <c r="C1" s="459"/>
      <c r="D1" s="459"/>
      <c r="E1" s="459"/>
      <c r="F1" s="459"/>
      <c r="G1" s="459"/>
      <c r="H1" s="459"/>
      <c r="I1" s="459"/>
      <c r="J1" s="459"/>
      <c r="K1" s="459"/>
      <c r="L1" s="460"/>
    </row>
    <row r="2" spans="1:19" ht="17.399999999999999" thickBot="1" x14ac:dyDescent="0.55000000000000004">
      <c r="A2" s="453" t="s">
        <v>557</v>
      </c>
      <c r="B2" s="453"/>
      <c r="C2" s="453"/>
      <c r="D2" s="453"/>
      <c r="E2" s="453"/>
      <c r="F2" s="453"/>
      <c r="G2" s="453" t="s">
        <v>158</v>
      </c>
      <c r="H2" s="453"/>
      <c r="I2" s="453"/>
      <c r="J2" s="453"/>
      <c r="K2" s="453"/>
      <c r="L2" s="453"/>
    </row>
    <row r="3" spans="1:19" ht="17.399999999999999" thickBot="1" x14ac:dyDescent="0.55000000000000004">
      <c r="A3" s="453" t="s">
        <v>233</v>
      </c>
      <c r="B3" s="453"/>
      <c r="C3" s="453"/>
      <c r="D3" s="453"/>
      <c r="E3" s="453"/>
      <c r="F3" s="453"/>
      <c r="G3" s="453" t="s">
        <v>159</v>
      </c>
      <c r="H3" s="453"/>
      <c r="I3" s="453"/>
      <c r="J3" s="453"/>
      <c r="K3" s="453"/>
      <c r="L3" s="453"/>
      <c r="O3" s="214"/>
      <c r="P3" s="214"/>
    </row>
    <row r="4" spans="1:19" ht="17.399999999999999" thickBot="1" x14ac:dyDescent="0.55000000000000004">
      <c r="A4" s="453" t="s">
        <v>556</v>
      </c>
      <c r="B4" s="453"/>
      <c r="C4" s="453"/>
      <c r="D4" s="453"/>
      <c r="E4" s="453"/>
      <c r="F4" s="453"/>
      <c r="G4" s="453" t="s">
        <v>534</v>
      </c>
      <c r="H4" s="453"/>
      <c r="I4" s="453"/>
      <c r="J4" s="453"/>
      <c r="K4" s="453"/>
      <c r="L4" s="453"/>
      <c r="O4" s="214"/>
      <c r="P4" s="214"/>
      <c r="R4" s="214"/>
      <c r="S4" s="214"/>
    </row>
    <row r="5" spans="1:19" ht="17.399999999999999" thickBot="1" x14ac:dyDescent="0.55000000000000004">
      <c r="A5" s="461" t="s">
        <v>562</v>
      </c>
      <c r="B5" s="462"/>
      <c r="C5" s="462"/>
      <c r="D5" s="462"/>
      <c r="E5" s="462"/>
      <c r="F5" s="463"/>
      <c r="G5" s="454" t="s">
        <v>580</v>
      </c>
      <c r="H5" s="454"/>
      <c r="I5" s="454"/>
      <c r="J5" s="454"/>
      <c r="K5" s="454"/>
      <c r="L5" s="454"/>
      <c r="O5" s="214"/>
      <c r="P5" s="214"/>
      <c r="Q5" s="214"/>
      <c r="R5" s="214"/>
      <c r="S5" s="214"/>
    </row>
    <row r="6" spans="1:19" ht="17.399999999999999" thickBot="1" x14ac:dyDescent="0.55000000000000004">
      <c r="A6" s="454" t="s">
        <v>287</v>
      </c>
      <c r="B6" s="454"/>
      <c r="C6" s="454"/>
      <c r="D6" s="454"/>
      <c r="E6" s="454"/>
      <c r="F6" s="454"/>
      <c r="G6" s="454" t="s">
        <v>163</v>
      </c>
      <c r="H6" s="454"/>
      <c r="I6" s="454"/>
      <c r="J6" s="454"/>
      <c r="K6" s="454"/>
      <c r="L6" s="454"/>
      <c r="Q6" s="214"/>
      <c r="R6" s="214"/>
      <c r="S6" s="214"/>
    </row>
    <row r="7" spans="1:19" ht="17.399999999999999" thickBot="1" x14ac:dyDescent="0.55000000000000004">
      <c r="A7" s="479" t="s">
        <v>234</v>
      </c>
      <c r="B7" s="469" t="s">
        <v>235</v>
      </c>
      <c r="C7" s="169" t="s">
        <v>236</v>
      </c>
      <c r="D7" s="471" t="s">
        <v>237</v>
      </c>
      <c r="E7" s="471" t="s">
        <v>238</v>
      </c>
      <c r="F7" s="471" t="s">
        <v>239</v>
      </c>
      <c r="G7" s="473" t="s">
        <v>240</v>
      </c>
      <c r="H7" s="474"/>
      <c r="I7" s="474"/>
      <c r="J7" s="474"/>
      <c r="K7" s="474"/>
      <c r="L7" s="475"/>
    </row>
    <row r="8" spans="1:19" ht="17.399999999999999" thickBot="1" x14ac:dyDescent="0.55000000000000004">
      <c r="A8" s="480"/>
      <c r="B8" s="470"/>
      <c r="C8" s="221" t="s">
        <v>241</v>
      </c>
      <c r="D8" s="472"/>
      <c r="E8" s="472"/>
      <c r="F8" s="472"/>
      <c r="G8" s="170" t="s">
        <v>242</v>
      </c>
      <c r="H8" s="170" t="s">
        <v>243</v>
      </c>
      <c r="I8" s="170" t="s">
        <v>244</v>
      </c>
      <c r="J8" s="170" t="s">
        <v>245</v>
      </c>
      <c r="K8" s="170" t="s">
        <v>246</v>
      </c>
      <c r="L8" s="170" t="s">
        <v>247</v>
      </c>
      <c r="M8" s="168"/>
    </row>
    <row r="9" spans="1:19" x14ac:dyDescent="0.5">
      <c r="A9" s="171" t="s">
        <v>109</v>
      </c>
      <c r="B9" s="172">
        <v>12</v>
      </c>
      <c r="C9" s="173">
        <v>1.35</v>
      </c>
      <c r="D9" s="174">
        <v>0.15</v>
      </c>
      <c r="E9" s="172">
        <f>(3*16)+(12*14)+(3*17)+(3*10)</f>
        <v>297</v>
      </c>
      <c r="F9" s="175">
        <f>(C9+(2*D9))*E9</f>
        <v>490.05</v>
      </c>
      <c r="G9" s="216" t="str">
        <f t="shared" ref="G9:G15" si="0">IF(B9=8,F9*PI()/4*B9*B9*7850/1000000,"")</f>
        <v/>
      </c>
      <c r="H9" s="217" t="str">
        <f t="shared" ref="H9:H15" si="1">IF(B9=10,F9*PI()/4*B9*B9*7850/1000000,"")</f>
        <v/>
      </c>
      <c r="I9" s="217">
        <f t="shared" ref="I9:I15" si="2">IF(B9=12,F9*PI()/4*B9*B9*7850/1000000,"")</f>
        <v>435.07329181738828</v>
      </c>
      <c r="J9" s="217" t="str">
        <f t="shared" ref="J9:J15" si="3">IF(B9=16,F9*PI()/4*B9*B9*7850/1000000,"")</f>
        <v/>
      </c>
      <c r="K9" s="217" t="str">
        <f>IF(B9=18,F9*PI()/4*B9*B9*7850/1000000,"")</f>
        <v/>
      </c>
      <c r="L9" s="177" t="str">
        <f t="shared" ref="L9:L15" si="4">IF(B9=20,F9*PI()/4*B9*B9*7850/1000000,"")</f>
        <v/>
      </c>
      <c r="M9" s="168"/>
    </row>
    <row r="10" spans="1:19" x14ac:dyDescent="0.5">
      <c r="A10" s="178" t="s">
        <v>217</v>
      </c>
      <c r="B10" s="172">
        <v>16</v>
      </c>
      <c r="C10" s="172">
        <v>11.65</v>
      </c>
      <c r="D10" s="174">
        <v>0</v>
      </c>
      <c r="E10" s="172">
        <f>4*18</f>
        <v>72</v>
      </c>
      <c r="F10" s="175">
        <f>(C10*E10)</f>
        <v>838.80000000000007</v>
      </c>
      <c r="G10" s="218" t="str">
        <f t="shared" si="0"/>
        <v/>
      </c>
      <c r="H10" s="176" t="str">
        <f t="shared" si="1"/>
        <v/>
      </c>
      <c r="I10" s="176" t="str">
        <f t="shared" si="2"/>
        <v/>
      </c>
      <c r="J10" s="176">
        <f t="shared" si="3"/>
        <v>1323.9083619183541</v>
      </c>
      <c r="K10" s="176" t="str">
        <f t="shared" ref="K10:K15" si="5">IF(B10=18,F10*PI()/4*B10*B10*7850/1000000,"")</f>
        <v/>
      </c>
      <c r="L10" s="179" t="str">
        <f t="shared" si="4"/>
        <v/>
      </c>
      <c r="M10" s="168"/>
    </row>
    <row r="11" spans="1:19" x14ac:dyDescent="0.5">
      <c r="A11" s="178" t="s">
        <v>248</v>
      </c>
      <c r="B11" s="172">
        <v>16</v>
      </c>
      <c r="C11" s="172">
        <v>3.1</v>
      </c>
      <c r="D11" s="174">
        <v>0</v>
      </c>
      <c r="E11" s="172">
        <v>54</v>
      </c>
      <c r="F11" s="175">
        <f>C11*E11</f>
        <v>167.4</v>
      </c>
      <c r="G11" s="218" t="str">
        <f t="shared" si="0"/>
        <v/>
      </c>
      <c r="H11" s="176" t="str">
        <f t="shared" si="1"/>
        <v/>
      </c>
      <c r="I11" s="176" t="str">
        <f t="shared" si="2"/>
        <v/>
      </c>
      <c r="J11" s="176">
        <f t="shared" si="3"/>
        <v>264.2134713699719</v>
      </c>
      <c r="K11" s="176" t="str">
        <f t="shared" si="5"/>
        <v/>
      </c>
      <c r="L11" s="179" t="str">
        <f t="shared" si="4"/>
        <v/>
      </c>
      <c r="M11" s="168"/>
    </row>
    <row r="12" spans="1:19" x14ac:dyDescent="0.5">
      <c r="A12" s="180" t="s">
        <v>249</v>
      </c>
      <c r="B12" s="172">
        <v>16</v>
      </c>
      <c r="C12" s="172">
        <v>3.4</v>
      </c>
      <c r="D12" s="174">
        <v>0</v>
      </c>
      <c r="E12" s="172">
        <v>54</v>
      </c>
      <c r="F12" s="175">
        <f>C12*E12</f>
        <v>183.6</v>
      </c>
      <c r="G12" s="218" t="str">
        <f t="shared" si="0"/>
        <v/>
      </c>
      <c r="H12" s="176" t="str">
        <f t="shared" si="1"/>
        <v/>
      </c>
      <c r="I12" s="176" t="str">
        <f t="shared" si="2"/>
        <v/>
      </c>
      <c r="J12" s="176">
        <f t="shared" si="3"/>
        <v>289.78251698642083</v>
      </c>
      <c r="K12" s="176" t="str">
        <f t="shared" si="5"/>
        <v/>
      </c>
      <c r="L12" s="179" t="str">
        <f t="shared" si="4"/>
        <v/>
      </c>
      <c r="M12" s="168"/>
    </row>
    <row r="13" spans="1:19" x14ac:dyDescent="0.5">
      <c r="A13" s="178" t="s">
        <v>250</v>
      </c>
      <c r="B13" s="172">
        <v>16</v>
      </c>
      <c r="C13" s="172">
        <v>2.1</v>
      </c>
      <c r="D13" s="174">
        <v>0</v>
      </c>
      <c r="E13" s="172">
        <v>54</v>
      </c>
      <c r="F13" s="175">
        <f>C13*E13</f>
        <v>113.4</v>
      </c>
      <c r="G13" s="218" t="str">
        <f t="shared" si="0"/>
        <v/>
      </c>
      <c r="H13" s="176" t="str">
        <f t="shared" si="1"/>
        <v/>
      </c>
      <c r="I13" s="176" t="str">
        <f t="shared" si="2"/>
        <v/>
      </c>
      <c r="J13" s="176">
        <f t="shared" si="3"/>
        <v>178.98331931514227</v>
      </c>
      <c r="K13" s="176" t="str">
        <f t="shared" si="5"/>
        <v/>
      </c>
      <c r="L13" s="179" t="str">
        <f t="shared" si="4"/>
        <v/>
      </c>
      <c r="M13" s="168"/>
    </row>
    <row r="14" spans="1:19" x14ac:dyDescent="0.5">
      <c r="A14" s="178" t="s">
        <v>108</v>
      </c>
      <c r="B14" s="172">
        <v>20</v>
      </c>
      <c r="C14" s="172">
        <v>1.45</v>
      </c>
      <c r="D14" s="174">
        <v>0.2</v>
      </c>
      <c r="E14" s="172">
        <f>2*16</f>
        <v>32</v>
      </c>
      <c r="F14" s="175">
        <f>(C14+D14)*E14</f>
        <v>52.8</v>
      </c>
      <c r="G14" s="218" t="str">
        <f t="shared" si="0"/>
        <v/>
      </c>
      <c r="H14" s="176" t="str">
        <f t="shared" si="1"/>
        <v/>
      </c>
      <c r="I14" s="176" t="str">
        <f t="shared" si="2"/>
        <v/>
      </c>
      <c r="J14" s="176" t="str">
        <f t="shared" si="3"/>
        <v/>
      </c>
      <c r="K14" s="176" t="str">
        <f t="shared" si="5"/>
        <v/>
      </c>
      <c r="L14" s="179">
        <f t="shared" si="4"/>
        <v>130.21273230598976</v>
      </c>
      <c r="M14" s="168"/>
    </row>
    <row r="15" spans="1:19" ht="17.399999999999999" thickBot="1" x14ac:dyDescent="0.55000000000000004">
      <c r="A15" s="181" t="s">
        <v>251</v>
      </c>
      <c r="B15" s="182">
        <v>18</v>
      </c>
      <c r="C15" s="182">
        <v>1.45</v>
      </c>
      <c r="D15" s="183">
        <v>0.2</v>
      </c>
      <c r="E15" s="182">
        <f>11*16</f>
        <v>176</v>
      </c>
      <c r="F15" s="215">
        <f>(C15+D15)*E15</f>
        <v>290.39999999999998</v>
      </c>
      <c r="G15" s="219" t="str">
        <f t="shared" si="0"/>
        <v/>
      </c>
      <c r="H15" s="220" t="str">
        <f t="shared" si="1"/>
        <v/>
      </c>
      <c r="I15" s="220" t="str">
        <f t="shared" si="2"/>
        <v/>
      </c>
      <c r="J15" s="220" t="str">
        <f t="shared" si="3"/>
        <v/>
      </c>
      <c r="K15" s="220">
        <f t="shared" si="5"/>
        <v>580.09772242318422</v>
      </c>
      <c r="L15" s="184" t="str">
        <f t="shared" si="4"/>
        <v/>
      </c>
      <c r="M15" s="168"/>
    </row>
    <row r="16" spans="1:19" ht="17.399999999999999" thickBot="1" x14ac:dyDescent="0.55000000000000004">
      <c r="A16" s="464" t="s">
        <v>252</v>
      </c>
      <c r="B16" s="465"/>
      <c r="C16" s="465"/>
      <c r="D16" s="465"/>
      <c r="E16" s="465"/>
      <c r="F16" s="466"/>
      <c r="G16" s="185">
        <f t="shared" ref="G16:L16" si="6">SUM(G9:G15)</f>
        <v>0</v>
      </c>
      <c r="H16" s="185">
        <f t="shared" si="6"/>
        <v>0</v>
      </c>
      <c r="I16" s="185">
        <f t="shared" si="6"/>
        <v>435.07329181738828</v>
      </c>
      <c r="J16" s="185">
        <f t="shared" si="6"/>
        <v>2056.8876695898889</v>
      </c>
      <c r="K16" s="185">
        <f t="shared" si="6"/>
        <v>580.09772242318422</v>
      </c>
      <c r="L16" s="185">
        <f t="shared" si="6"/>
        <v>130.21273230598976</v>
      </c>
      <c r="M16" s="168"/>
    </row>
    <row r="17" spans="1:12" ht="17.399999999999999" thickBot="1" x14ac:dyDescent="0.55000000000000004"/>
    <row r="18" spans="1:12" ht="17.399999999999999" thickBot="1" x14ac:dyDescent="0.55000000000000004">
      <c r="A18" s="458" t="s">
        <v>205</v>
      </c>
      <c r="B18" s="459"/>
      <c r="C18" s="459"/>
      <c r="D18" s="459"/>
      <c r="E18" s="459"/>
      <c r="F18" s="459"/>
      <c r="G18" s="459"/>
      <c r="H18" s="459"/>
      <c r="I18" s="459"/>
      <c r="J18" s="459"/>
      <c r="K18" s="459"/>
      <c r="L18" s="460"/>
    </row>
    <row r="19" spans="1:12" ht="17.399999999999999" thickBot="1" x14ac:dyDescent="0.55000000000000004">
      <c r="A19" s="461" t="s">
        <v>558</v>
      </c>
      <c r="B19" s="462"/>
      <c r="C19" s="462"/>
      <c r="D19" s="462"/>
      <c r="E19" s="462"/>
      <c r="F19" s="463"/>
      <c r="G19" s="461" t="s">
        <v>158</v>
      </c>
      <c r="H19" s="462"/>
      <c r="I19" s="462"/>
      <c r="J19" s="462"/>
      <c r="K19" s="462"/>
      <c r="L19" s="463"/>
    </row>
    <row r="20" spans="1:12" ht="17.399999999999999" thickBot="1" x14ac:dyDescent="0.55000000000000004">
      <c r="A20" s="461" t="s">
        <v>233</v>
      </c>
      <c r="B20" s="462"/>
      <c r="C20" s="462"/>
      <c r="D20" s="462"/>
      <c r="E20" s="462"/>
      <c r="F20" s="463"/>
      <c r="G20" s="461" t="s">
        <v>159</v>
      </c>
      <c r="H20" s="462"/>
      <c r="I20" s="462"/>
      <c r="J20" s="462"/>
      <c r="K20" s="462"/>
      <c r="L20" s="463"/>
    </row>
    <row r="21" spans="1:12" ht="17.399999999999999" thickBot="1" x14ac:dyDescent="0.55000000000000004">
      <c r="A21" s="461" t="s">
        <v>556</v>
      </c>
      <c r="B21" s="462"/>
      <c r="C21" s="462"/>
      <c r="D21" s="462"/>
      <c r="E21" s="462"/>
      <c r="F21" s="463"/>
      <c r="G21" s="461" t="s">
        <v>534</v>
      </c>
      <c r="H21" s="462"/>
      <c r="I21" s="462"/>
      <c r="J21" s="462"/>
      <c r="K21" s="462"/>
      <c r="L21" s="463"/>
    </row>
    <row r="22" spans="1:12" ht="17.399999999999999" thickBot="1" x14ac:dyDescent="0.55000000000000004">
      <c r="A22" s="461" t="s">
        <v>562</v>
      </c>
      <c r="B22" s="462"/>
      <c r="C22" s="462"/>
      <c r="D22" s="462"/>
      <c r="E22" s="462"/>
      <c r="F22" s="463"/>
      <c r="G22" s="455" t="s">
        <v>580</v>
      </c>
      <c r="H22" s="456"/>
      <c r="I22" s="456"/>
      <c r="J22" s="456"/>
      <c r="K22" s="456"/>
      <c r="L22" s="457"/>
    </row>
    <row r="23" spans="1:12" ht="17.399999999999999" thickBot="1" x14ac:dyDescent="0.55000000000000004">
      <c r="A23" s="455" t="s">
        <v>288</v>
      </c>
      <c r="B23" s="456"/>
      <c r="C23" s="456"/>
      <c r="D23" s="456"/>
      <c r="E23" s="456"/>
      <c r="F23" s="457"/>
      <c r="G23" s="455" t="s">
        <v>163</v>
      </c>
      <c r="H23" s="456"/>
      <c r="I23" s="456"/>
      <c r="J23" s="456"/>
      <c r="K23" s="456"/>
      <c r="L23" s="457"/>
    </row>
    <row r="24" spans="1:12" ht="17.399999999999999" thickBot="1" x14ac:dyDescent="0.55000000000000004">
      <c r="A24" s="467" t="s">
        <v>234</v>
      </c>
      <c r="B24" s="469" t="s">
        <v>235</v>
      </c>
      <c r="C24" s="169" t="s">
        <v>236</v>
      </c>
      <c r="D24" s="471" t="s">
        <v>237</v>
      </c>
      <c r="E24" s="471" t="s">
        <v>238</v>
      </c>
      <c r="F24" s="471" t="s">
        <v>239</v>
      </c>
      <c r="G24" s="473" t="s">
        <v>240</v>
      </c>
      <c r="H24" s="474"/>
      <c r="I24" s="474"/>
      <c r="J24" s="474"/>
      <c r="K24" s="474"/>
      <c r="L24" s="475"/>
    </row>
    <row r="25" spans="1:12" ht="17.399999999999999" thickBot="1" x14ac:dyDescent="0.55000000000000004">
      <c r="A25" s="468"/>
      <c r="B25" s="470"/>
      <c r="C25" s="222" t="s">
        <v>241</v>
      </c>
      <c r="D25" s="472"/>
      <c r="E25" s="472"/>
      <c r="F25" s="472"/>
      <c r="G25" s="170" t="s">
        <v>242</v>
      </c>
      <c r="H25" s="170" t="s">
        <v>243</v>
      </c>
      <c r="I25" s="170" t="s">
        <v>244</v>
      </c>
      <c r="J25" s="170" t="s">
        <v>245</v>
      </c>
      <c r="K25" s="170" t="s">
        <v>246</v>
      </c>
      <c r="L25" s="170" t="s">
        <v>247</v>
      </c>
    </row>
    <row r="26" spans="1:12" x14ac:dyDescent="0.5">
      <c r="A26" s="171" t="s">
        <v>109</v>
      </c>
      <c r="B26" s="172">
        <v>18</v>
      </c>
      <c r="C26" s="172">
        <v>3.8</v>
      </c>
      <c r="D26" s="174">
        <v>0</v>
      </c>
      <c r="E26" s="172">
        <f>4*16+(2*16)+(5*16)</f>
        <v>176</v>
      </c>
      <c r="F26" s="175">
        <f>C26*E26</f>
        <v>668.8</v>
      </c>
      <c r="G26" s="216" t="str">
        <f t="shared" ref="G26:G41" si="7">IF(B26=8,F26*PI()/4*B26*B26*7850/1000000,"")</f>
        <v/>
      </c>
      <c r="H26" s="217" t="str">
        <f t="shared" ref="H26:H41" si="8">IF(B26=10,F26*PI()/4*B26*B26*7850/1000000,"")</f>
        <v/>
      </c>
      <c r="I26" s="217" t="str">
        <f t="shared" ref="I26:I41" si="9">IF(B26=12,F26*PI()/4*B26*B26*7850/1000000,"")</f>
        <v/>
      </c>
      <c r="J26" s="217" t="str">
        <f t="shared" ref="J26:J41" si="10">IF(B26=16,F26*PI()/4*B26*B26*7850/1000000,"")</f>
        <v/>
      </c>
      <c r="K26" s="217">
        <f t="shared" ref="K26:K41" si="11">IF(B26=18,F26*PI()/4*B26*B26*7850/1000000,"")</f>
        <v>1335.982633459455</v>
      </c>
      <c r="L26" s="177" t="str">
        <f t="shared" ref="L26:L41" si="12">IF(B26=20,F26*PI()/4*B26*B26*7850/1000000,"")</f>
        <v/>
      </c>
    </row>
    <row r="27" spans="1:12" x14ac:dyDescent="0.5">
      <c r="A27" s="178" t="s">
        <v>253</v>
      </c>
      <c r="B27" s="172">
        <v>20</v>
      </c>
      <c r="C27" s="172">
        <v>3.8</v>
      </c>
      <c r="D27" s="174">
        <v>0</v>
      </c>
      <c r="E27" s="172">
        <f>2*16</f>
        <v>32</v>
      </c>
      <c r="F27" s="175">
        <f>C27*E27</f>
        <v>121.6</v>
      </c>
      <c r="G27" s="218" t="str">
        <f t="shared" si="7"/>
        <v/>
      </c>
      <c r="H27" s="176" t="str">
        <f t="shared" si="8"/>
        <v/>
      </c>
      <c r="I27" s="176" t="str">
        <f t="shared" si="9"/>
        <v/>
      </c>
      <c r="J27" s="176" t="str">
        <f t="shared" si="10"/>
        <v/>
      </c>
      <c r="K27" s="176" t="str">
        <f t="shared" si="11"/>
        <v/>
      </c>
      <c r="L27" s="186">
        <f t="shared" si="12"/>
        <v>299.88386834106734</v>
      </c>
    </row>
    <row r="28" spans="1:12" x14ac:dyDescent="0.5">
      <c r="A28" s="178" t="s">
        <v>254</v>
      </c>
      <c r="B28" s="172">
        <v>18</v>
      </c>
      <c r="C28" s="172">
        <v>4.2</v>
      </c>
      <c r="D28" s="174">
        <v>0</v>
      </c>
      <c r="E28" s="172">
        <f>4*12+(2*16)+(5*16*2)</f>
        <v>240</v>
      </c>
      <c r="F28" s="175">
        <f>C28*E28</f>
        <v>1008</v>
      </c>
      <c r="G28" s="218" t="str">
        <f t="shared" si="7"/>
        <v/>
      </c>
      <c r="H28" s="176" t="str">
        <f t="shared" si="8"/>
        <v/>
      </c>
      <c r="I28" s="176" t="str">
        <f t="shared" si="9"/>
        <v/>
      </c>
      <c r="J28" s="176" t="str">
        <f t="shared" si="10"/>
        <v/>
      </c>
      <c r="K28" s="176">
        <f t="shared" si="11"/>
        <v>2013.5623422953506</v>
      </c>
      <c r="L28" s="186" t="str">
        <f t="shared" si="12"/>
        <v/>
      </c>
    </row>
    <row r="29" spans="1:12" x14ac:dyDescent="0.5">
      <c r="A29" s="178" t="s">
        <v>263</v>
      </c>
      <c r="B29" s="172">
        <v>20</v>
      </c>
      <c r="C29" s="172">
        <v>4.2</v>
      </c>
      <c r="D29" s="174">
        <v>0</v>
      </c>
      <c r="E29" s="172">
        <f>2*16*2</f>
        <v>64</v>
      </c>
      <c r="F29" s="175">
        <f>C29*E29</f>
        <v>268.8</v>
      </c>
      <c r="G29" s="218" t="str">
        <f t="shared" si="7"/>
        <v/>
      </c>
      <c r="H29" s="176" t="str">
        <f t="shared" si="8"/>
        <v/>
      </c>
      <c r="I29" s="176" t="str">
        <f t="shared" si="9"/>
        <v/>
      </c>
      <c r="J29" s="176" t="str">
        <f t="shared" si="10"/>
        <v/>
      </c>
      <c r="K29" s="176" t="str">
        <f t="shared" si="11"/>
        <v/>
      </c>
      <c r="L29" s="186">
        <f t="shared" si="12"/>
        <v>662.9011826486751</v>
      </c>
    </row>
    <row r="30" spans="1:12" x14ac:dyDescent="0.5">
      <c r="A30" s="178" t="s">
        <v>255</v>
      </c>
      <c r="B30" s="172">
        <v>16</v>
      </c>
      <c r="C30" s="172">
        <v>4.2</v>
      </c>
      <c r="D30" s="174">
        <v>0</v>
      </c>
      <c r="E30" s="172">
        <f>4*12+(2*12)</f>
        <v>72</v>
      </c>
      <c r="F30" s="175">
        <f>C30*E30</f>
        <v>302.40000000000003</v>
      </c>
      <c r="G30" s="218" t="str">
        <f t="shared" si="7"/>
        <v/>
      </c>
      <c r="H30" s="176" t="str">
        <f t="shared" si="8"/>
        <v/>
      </c>
      <c r="I30" s="176" t="str">
        <f t="shared" si="9"/>
        <v/>
      </c>
      <c r="J30" s="176">
        <f t="shared" si="10"/>
        <v>477.2888515070461</v>
      </c>
      <c r="K30" s="176" t="str">
        <f t="shared" si="11"/>
        <v/>
      </c>
      <c r="L30" s="186" t="str">
        <f t="shared" si="12"/>
        <v/>
      </c>
    </row>
    <row r="31" spans="1:12" x14ac:dyDescent="0.5">
      <c r="A31" s="178" t="s">
        <v>217</v>
      </c>
      <c r="B31" s="172">
        <v>16</v>
      </c>
      <c r="C31" s="172">
        <v>3.05</v>
      </c>
      <c r="D31" s="174">
        <v>0.2</v>
      </c>
      <c r="E31" s="172">
        <f>4*10+(2*10)+(5*12)+(2*12)</f>
        <v>144</v>
      </c>
      <c r="F31" s="175">
        <f>(C31+D31)*E31</f>
        <v>468</v>
      </c>
      <c r="G31" s="218" t="str">
        <f t="shared" si="7"/>
        <v/>
      </c>
      <c r="H31" s="176" t="str">
        <f t="shared" si="8"/>
        <v/>
      </c>
      <c r="I31" s="176" t="str">
        <f t="shared" si="9"/>
        <v/>
      </c>
      <c r="J31" s="176">
        <f t="shared" si="10"/>
        <v>738.66131780852368</v>
      </c>
      <c r="K31" s="176" t="str">
        <f t="shared" si="11"/>
        <v/>
      </c>
      <c r="L31" s="186" t="str">
        <f t="shared" si="12"/>
        <v/>
      </c>
    </row>
    <row r="32" spans="1:12" x14ac:dyDescent="0.5">
      <c r="A32" s="178" t="s">
        <v>108</v>
      </c>
      <c r="B32" s="172">
        <v>10</v>
      </c>
      <c r="C32" s="172">
        <v>1.6</v>
      </c>
      <c r="D32" s="174">
        <v>0.06</v>
      </c>
      <c r="E32" s="172">
        <f>(13*30)</f>
        <v>390</v>
      </c>
      <c r="F32" s="175">
        <f>(C32+(2*D32))*E32</f>
        <v>670.80000000000007</v>
      </c>
      <c r="G32" s="218" t="str">
        <f t="shared" si="7"/>
        <v/>
      </c>
      <c r="H32" s="176">
        <f t="shared" si="8"/>
        <v>413.5733940855016</v>
      </c>
      <c r="I32" s="176" t="str">
        <f t="shared" si="9"/>
        <v/>
      </c>
      <c r="J32" s="176" t="str">
        <f t="shared" si="10"/>
        <v/>
      </c>
      <c r="K32" s="176" t="str">
        <f t="shared" si="11"/>
        <v/>
      </c>
      <c r="L32" s="186" t="str">
        <f t="shared" si="12"/>
        <v/>
      </c>
    </row>
    <row r="33" spans="1:12" x14ac:dyDescent="0.5">
      <c r="A33" s="178" t="s">
        <v>251</v>
      </c>
      <c r="B33" s="172">
        <v>10</v>
      </c>
      <c r="C33" s="172">
        <v>1.4</v>
      </c>
      <c r="D33" s="174">
        <v>0.06</v>
      </c>
      <c r="E33" s="172">
        <f>50*13</f>
        <v>650</v>
      </c>
      <c r="F33" s="175">
        <f>(C33+(2*D33))*E33</f>
        <v>988</v>
      </c>
      <c r="G33" s="218" t="str">
        <f t="shared" si="7"/>
        <v/>
      </c>
      <c r="H33" s="176">
        <f t="shared" si="8"/>
        <v>609.13910756779285</v>
      </c>
      <c r="I33" s="176" t="str">
        <f t="shared" si="9"/>
        <v/>
      </c>
      <c r="J33" s="176" t="str">
        <f t="shared" si="10"/>
        <v/>
      </c>
      <c r="K33" s="176" t="str">
        <f t="shared" si="11"/>
        <v/>
      </c>
      <c r="L33" s="186" t="str">
        <f t="shared" si="12"/>
        <v/>
      </c>
    </row>
    <row r="34" spans="1:12" x14ac:dyDescent="0.5">
      <c r="A34" s="178" t="s">
        <v>257</v>
      </c>
      <c r="B34" s="172">
        <v>8</v>
      </c>
      <c r="C34" s="172">
        <v>1.2</v>
      </c>
      <c r="D34" s="174">
        <v>0.06</v>
      </c>
      <c r="E34" s="172">
        <f>13*25</f>
        <v>325</v>
      </c>
      <c r="F34" s="175">
        <f>(C34+(2*D34))*E34</f>
        <v>428.99999999999994</v>
      </c>
      <c r="G34" s="218">
        <f t="shared" si="7"/>
        <v>169.27655199778664</v>
      </c>
      <c r="H34" s="176" t="str">
        <f t="shared" si="8"/>
        <v/>
      </c>
      <c r="I34" s="176" t="str">
        <f t="shared" si="9"/>
        <v/>
      </c>
      <c r="J34" s="176" t="str">
        <f t="shared" si="10"/>
        <v/>
      </c>
      <c r="K34" s="176" t="str">
        <f t="shared" si="11"/>
        <v/>
      </c>
      <c r="L34" s="186" t="str">
        <f t="shared" si="12"/>
        <v/>
      </c>
    </row>
    <row r="35" spans="1:12" x14ac:dyDescent="0.5">
      <c r="A35" s="178" t="s">
        <v>218</v>
      </c>
      <c r="B35" s="172">
        <v>10</v>
      </c>
      <c r="C35" s="172">
        <v>1</v>
      </c>
      <c r="D35" s="174">
        <v>0.06</v>
      </c>
      <c r="E35" s="172">
        <f>(13*15)</f>
        <v>195</v>
      </c>
      <c r="F35" s="175">
        <f>(C35+D35)*E35</f>
        <v>206.70000000000002</v>
      </c>
      <c r="G35" s="218" t="str">
        <f t="shared" si="7"/>
        <v/>
      </c>
      <c r="H35" s="176">
        <f t="shared" si="8"/>
        <v>127.43831329378827</v>
      </c>
      <c r="I35" s="176" t="str">
        <f t="shared" si="9"/>
        <v/>
      </c>
      <c r="J35" s="176" t="str">
        <f t="shared" si="10"/>
        <v/>
      </c>
      <c r="K35" s="176" t="str">
        <f t="shared" si="11"/>
        <v/>
      </c>
      <c r="L35" s="186" t="str">
        <f t="shared" si="12"/>
        <v/>
      </c>
    </row>
    <row r="36" spans="1:12" x14ac:dyDescent="0.5">
      <c r="A36" s="178" t="s">
        <v>83</v>
      </c>
      <c r="B36" s="172">
        <v>10</v>
      </c>
      <c r="C36" s="172">
        <v>0.85</v>
      </c>
      <c r="D36" s="174">
        <v>0.06</v>
      </c>
      <c r="E36" s="172">
        <f>(9*15)+(15*7)</f>
        <v>240</v>
      </c>
      <c r="F36" s="175">
        <f>(C36+D36)*E36</f>
        <v>218.39999999999998</v>
      </c>
      <c r="G36" s="218" t="str">
        <f t="shared" si="7"/>
        <v/>
      </c>
      <c r="H36" s="176">
        <f t="shared" si="8"/>
        <v>134.65180272551211</v>
      </c>
      <c r="I36" s="176" t="str">
        <f t="shared" si="9"/>
        <v/>
      </c>
      <c r="J36" s="176" t="str">
        <f t="shared" si="10"/>
        <v/>
      </c>
      <c r="K36" s="176" t="str">
        <f t="shared" si="11"/>
        <v/>
      </c>
      <c r="L36" s="186" t="str">
        <f t="shared" si="12"/>
        <v/>
      </c>
    </row>
    <row r="37" spans="1:12" x14ac:dyDescent="0.5">
      <c r="A37" s="178" t="s">
        <v>258</v>
      </c>
      <c r="B37" s="172">
        <v>10</v>
      </c>
      <c r="C37" s="172">
        <v>0.3</v>
      </c>
      <c r="D37" s="174">
        <v>0.06</v>
      </c>
      <c r="E37" s="172">
        <f>(4*45)+(2*22)</f>
        <v>224</v>
      </c>
      <c r="F37" s="175">
        <f>(C37+(2*D37))*E37</f>
        <v>94.08</v>
      </c>
      <c r="G37" s="218" t="str">
        <f t="shared" si="7"/>
        <v/>
      </c>
      <c r="H37" s="176">
        <f t="shared" si="8"/>
        <v>58.003853481759066</v>
      </c>
      <c r="I37" s="176" t="str">
        <f t="shared" si="9"/>
        <v/>
      </c>
      <c r="J37" s="176" t="str">
        <f t="shared" si="10"/>
        <v/>
      </c>
      <c r="K37" s="176" t="str">
        <f t="shared" si="11"/>
        <v/>
      </c>
      <c r="L37" s="186" t="str">
        <f t="shared" si="12"/>
        <v/>
      </c>
    </row>
    <row r="38" spans="1:12" x14ac:dyDescent="0.5">
      <c r="A38" s="178" t="s">
        <v>259</v>
      </c>
      <c r="B38" s="172">
        <v>8</v>
      </c>
      <c r="C38" s="172">
        <v>0.25</v>
      </c>
      <c r="D38" s="174">
        <v>0.06</v>
      </c>
      <c r="E38" s="172">
        <f>(25*13)</f>
        <v>325</v>
      </c>
      <c r="F38" s="175">
        <f>(C38+(2*D38))*E38</f>
        <v>120.25</v>
      </c>
      <c r="G38" s="218">
        <f t="shared" si="7"/>
        <v>47.448730484228079</v>
      </c>
      <c r="H38" s="176" t="str">
        <f t="shared" si="8"/>
        <v/>
      </c>
      <c r="I38" s="176" t="str">
        <f t="shared" si="9"/>
        <v/>
      </c>
      <c r="J38" s="176" t="str">
        <f t="shared" si="10"/>
        <v/>
      </c>
      <c r="K38" s="176" t="str">
        <f t="shared" si="11"/>
        <v/>
      </c>
      <c r="L38" s="186" t="str">
        <f t="shared" si="12"/>
        <v/>
      </c>
    </row>
    <row r="39" spans="1:12" x14ac:dyDescent="0.5">
      <c r="A39" s="178" t="s">
        <v>260</v>
      </c>
      <c r="B39" s="172">
        <v>8</v>
      </c>
      <c r="C39" s="172">
        <v>0.25</v>
      </c>
      <c r="D39" s="174">
        <v>0.06</v>
      </c>
      <c r="E39" s="172">
        <f>(25*13)</f>
        <v>325</v>
      </c>
      <c r="F39" s="175">
        <f>(C39+(2*D39))*E39</f>
        <v>120.25</v>
      </c>
      <c r="G39" s="218">
        <f t="shared" si="7"/>
        <v>47.448730484228079</v>
      </c>
      <c r="H39" s="176" t="str">
        <f t="shared" si="8"/>
        <v/>
      </c>
      <c r="I39" s="176" t="str">
        <f t="shared" si="9"/>
        <v/>
      </c>
      <c r="J39" s="176" t="str">
        <f t="shared" si="10"/>
        <v/>
      </c>
      <c r="K39" s="176" t="str">
        <f t="shared" si="11"/>
        <v/>
      </c>
      <c r="L39" s="186" t="str">
        <f t="shared" si="12"/>
        <v/>
      </c>
    </row>
    <row r="40" spans="1:12" x14ac:dyDescent="0.5">
      <c r="A40" s="178" t="s">
        <v>261</v>
      </c>
      <c r="B40" s="172">
        <v>16</v>
      </c>
      <c r="C40" s="172">
        <v>2.7</v>
      </c>
      <c r="D40" s="174">
        <v>0.2</v>
      </c>
      <c r="E40" s="172">
        <f>9*3</f>
        <v>27</v>
      </c>
      <c r="F40" s="175">
        <f>(C40+D40)*E40</f>
        <v>78.300000000000011</v>
      </c>
      <c r="G40" s="218" t="str">
        <f t="shared" si="7"/>
        <v/>
      </c>
      <c r="H40" s="176" t="str">
        <f t="shared" si="8"/>
        <v/>
      </c>
      <c r="I40" s="176" t="str">
        <f t="shared" si="9"/>
        <v/>
      </c>
      <c r="J40" s="176">
        <f t="shared" si="10"/>
        <v>123.58372047950301</v>
      </c>
      <c r="K40" s="176" t="str">
        <f t="shared" si="11"/>
        <v/>
      </c>
      <c r="L40" s="186" t="str">
        <f t="shared" si="12"/>
        <v/>
      </c>
    </row>
    <row r="41" spans="1:12" ht="17.399999999999999" thickBot="1" x14ac:dyDescent="0.55000000000000004">
      <c r="A41" s="187" t="s">
        <v>220</v>
      </c>
      <c r="B41" s="182">
        <v>8</v>
      </c>
      <c r="C41" s="182">
        <v>0.8</v>
      </c>
      <c r="D41" s="183">
        <v>0.06</v>
      </c>
      <c r="E41" s="182">
        <f>3*23</f>
        <v>69</v>
      </c>
      <c r="F41" s="215">
        <f>(C41+(2*D41))*E41</f>
        <v>63.480000000000004</v>
      </c>
      <c r="G41" s="219">
        <f t="shared" si="7"/>
        <v>25.048194687224935</v>
      </c>
      <c r="H41" s="220" t="str">
        <f t="shared" si="8"/>
        <v/>
      </c>
      <c r="I41" s="220" t="str">
        <f t="shared" si="9"/>
        <v/>
      </c>
      <c r="J41" s="220" t="str">
        <f t="shared" si="10"/>
        <v/>
      </c>
      <c r="K41" s="220" t="str">
        <f t="shared" si="11"/>
        <v/>
      </c>
      <c r="L41" s="228" t="str">
        <f t="shared" si="12"/>
        <v/>
      </c>
    </row>
    <row r="42" spans="1:12" ht="17.399999999999999" thickBot="1" x14ac:dyDescent="0.55000000000000004">
      <c r="A42" s="464" t="s">
        <v>252</v>
      </c>
      <c r="B42" s="465"/>
      <c r="C42" s="465"/>
      <c r="D42" s="465"/>
      <c r="E42" s="465"/>
      <c r="F42" s="466"/>
      <c r="G42" s="189">
        <f t="shared" ref="G42:L42" si="13">SUM(G26:G41)</f>
        <v>289.22220765346776</v>
      </c>
      <c r="H42" s="189">
        <f t="shared" si="13"/>
        <v>1342.8064711543541</v>
      </c>
      <c r="I42" s="189">
        <f t="shared" si="13"/>
        <v>0</v>
      </c>
      <c r="J42" s="189">
        <f t="shared" si="13"/>
        <v>1339.5338897950728</v>
      </c>
      <c r="K42" s="189">
        <f t="shared" si="13"/>
        <v>3349.5449757548058</v>
      </c>
      <c r="L42" s="189">
        <f t="shared" si="13"/>
        <v>962.78505098974244</v>
      </c>
    </row>
    <row r="43" spans="1:12" ht="17.399999999999999" thickBot="1" x14ac:dyDescent="0.55000000000000004"/>
    <row r="44" spans="1:12" ht="17.399999999999999" thickBot="1" x14ac:dyDescent="0.55000000000000004">
      <c r="A44" s="458" t="s">
        <v>205</v>
      </c>
      <c r="B44" s="459"/>
      <c r="C44" s="459"/>
      <c r="D44" s="459"/>
      <c r="E44" s="459"/>
      <c r="F44" s="459"/>
      <c r="G44" s="459"/>
      <c r="H44" s="459"/>
      <c r="I44" s="459"/>
      <c r="J44" s="459"/>
      <c r="K44" s="459"/>
      <c r="L44" s="460"/>
    </row>
    <row r="45" spans="1:12" ht="17.399999999999999" thickBot="1" x14ac:dyDescent="0.55000000000000004">
      <c r="A45" s="461" t="s">
        <v>557</v>
      </c>
      <c r="B45" s="462"/>
      <c r="C45" s="462"/>
      <c r="D45" s="462"/>
      <c r="E45" s="462"/>
      <c r="F45" s="463"/>
      <c r="G45" s="461" t="s">
        <v>158</v>
      </c>
      <c r="H45" s="462"/>
      <c r="I45" s="462"/>
      <c r="J45" s="462"/>
      <c r="K45" s="462"/>
      <c r="L45" s="463"/>
    </row>
    <row r="46" spans="1:12" ht="17.399999999999999" thickBot="1" x14ac:dyDescent="0.55000000000000004">
      <c r="A46" s="461" t="s">
        <v>233</v>
      </c>
      <c r="B46" s="462"/>
      <c r="C46" s="462"/>
      <c r="D46" s="462"/>
      <c r="E46" s="462"/>
      <c r="F46" s="463"/>
      <c r="G46" s="461" t="s">
        <v>159</v>
      </c>
      <c r="H46" s="462"/>
      <c r="I46" s="462"/>
      <c r="J46" s="462"/>
      <c r="K46" s="462"/>
      <c r="L46" s="463"/>
    </row>
    <row r="47" spans="1:12" ht="17.399999999999999" thickBot="1" x14ac:dyDescent="0.55000000000000004">
      <c r="A47" s="461" t="s">
        <v>559</v>
      </c>
      <c r="B47" s="462"/>
      <c r="C47" s="462"/>
      <c r="D47" s="462"/>
      <c r="E47" s="462"/>
      <c r="F47" s="463"/>
      <c r="G47" s="461" t="s">
        <v>534</v>
      </c>
      <c r="H47" s="462"/>
      <c r="I47" s="462"/>
      <c r="J47" s="462"/>
      <c r="K47" s="462"/>
      <c r="L47" s="463"/>
    </row>
    <row r="48" spans="1:12" ht="17.399999999999999" thickBot="1" x14ac:dyDescent="0.55000000000000004">
      <c r="A48" s="461" t="s">
        <v>562</v>
      </c>
      <c r="B48" s="462"/>
      <c r="C48" s="462"/>
      <c r="D48" s="462"/>
      <c r="E48" s="462"/>
      <c r="F48" s="463"/>
      <c r="G48" s="455" t="s">
        <v>581</v>
      </c>
      <c r="H48" s="456"/>
      <c r="I48" s="456"/>
      <c r="J48" s="456"/>
      <c r="K48" s="456"/>
      <c r="L48" s="457"/>
    </row>
    <row r="49" spans="1:12" ht="17.399999999999999" thickBot="1" x14ac:dyDescent="0.55000000000000004">
      <c r="A49" s="455" t="s">
        <v>289</v>
      </c>
      <c r="B49" s="456"/>
      <c r="C49" s="456"/>
      <c r="D49" s="456"/>
      <c r="E49" s="456"/>
      <c r="F49" s="457"/>
      <c r="G49" s="455" t="s">
        <v>163</v>
      </c>
      <c r="H49" s="456"/>
      <c r="I49" s="456"/>
      <c r="J49" s="456"/>
      <c r="K49" s="456"/>
      <c r="L49" s="457"/>
    </row>
    <row r="50" spans="1:12" ht="17.399999999999999" thickBot="1" x14ac:dyDescent="0.55000000000000004">
      <c r="A50" s="467" t="s">
        <v>234</v>
      </c>
      <c r="B50" s="467" t="s">
        <v>235</v>
      </c>
      <c r="C50" s="169" t="s">
        <v>236</v>
      </c>
      <c r="D50" s="471" t="s">
        <v>237</v>
      </c>
      <c r="E50" s="471" t="s">
        <v>238</v>
      </c>
      <c r="F50" s="471" t="s">
        <v>239</v>
      </c>
      <c r="G50" s="476" t="s">
        <v>240</v>
      </c>
      <c r="H50" s="477"/>
      <c r="I50" s="477"/>
      <c r="J50" s="477"/>
      <c r="K50" s="477"/>
      <c r="L50" s="478"/>
    </row>
    <row r="51" spans="1:12" ht="17.399999999999999" thickBot="1" x14ac:dyDescent="0.55000000000000004">
      <c r="A51" s="468"/>
      <c r="B51" s="468"/>
      <c r="C51" s="222" t="s">
        <v>241</v>
      </c>
      <c r="D51" s="472"/>
      <c r="E51" s="472"/>
      <c r="F51" s="472"/>
      <c r="G51" s="190" t="s">
        <v>242</v>
      </c>
      <c r="H51" s="190" t="s">
        <v>243</v>
      </c>
      <c r="I51" s="190" t="s">
        <v>244</v>
      </c>
      <c r="J51" s="190" t="s">
        <v>245</v>
      </c>
      <c r="K51" s="190" t="s">
        <v>246</v>
      </c>
      <c r="L51" s="191" t="s">
        <v>247</v>
      </c>
    </row>
    <row r="52" spans="1:12" x14ac:dyDescent="0.5">
      <c r="A52" s="192" t="s">
        <v>109</v>
      </c>
      <c r="B52" s="172">
        <v>18</v>
      </c>
      <c r="C52" s="172">
        <v>13.6</v>
      </c>
      <c r="D52" s="174">
        <v>0.22</v>
      </c>
      <c r="E52" s="172">
        <f>((6+6)*2)</f>
        <v>24</v>
      </c>
      <c r="F52" s="175">
        <f t="shared" ref="F52:F62" si="14">(C52+(2*D52))*E52</f>
        <v>336.96</v>
      </c>
      <c r="G52" s="216" t="str">
        <f t="shared" ref="G52:G71" si="15">IF(B52=8,F52*PI()/4*B52*B52*7850/1000000,"")</f>
        <v/>
      </c>
      <c r="H52" s="217" t="str">
        <f t="shared" ref="H52:H71" si="16">IF(B52=10,F52*PI()/4*B52*B52*7850/1000000,"")</f>
        <v/>
      </c>
      <c r="I52" s="217" t="str">
        <f t="shared" ref="I52:I71" si="17">IF(B52=12,F52*PI()/4*B52*B52*7850/1000000,"")</f>
        <v/>
      </c>
      <c r="J52" s="217" t="str">
        <f t="shared" ref="J52:J71" si="18">IF(B52=16,F52*PI()/4*B52*B52*7850/1000000,"")</f>
        <v/>
      </c>
      <c r="K52" s="217">
        <f t="shared" ref="K52:K73" si="19">IF(B52=18,F52*PI()/4*B52*B52*7850/1000000,"")</f>
        <v>673.10512585301717</v>
      </c>
      <c r="L52" s="193" t="str">
        <f t="shared" ref="L52:L71" si="20">IF(B52=20,F52*PI()/4*B52*B52*7850/1000000,"")</f>
        <v/>
      </c>
    </row>
    <row r="53" spans="1:12" x14ac:dyDescent="0.5">
      <c r="A53" s="194" t="s">
        <v>262</v>
      </c>
      <c r="B53" s="172">
        <v>16</v>
      </c>
      <c r="C53" s="172">
        <v>13.6</v>
      </c>
      <c r="D53" s="174">
        <v>0.22</v>
      </c>
      <c r="E53" s="172">
        <f>(((6*2)+6)*2)</f>
        <v>36</v>
      </c>
      <c r="F53" s="175">
        <f t="shared" si="14"/>
        <v>505.43999999999994</v>
      </c>
      <c r="G53" s="218" t="str">
        <f t="shared" si="15"/>
        <v/>
      </c>
      <c r="H53" s="176" t="str">
        <f t="shared" si="16"/>
        <v/>
      </c>
      <c r="I53" s="176" t="str">
        <f t="shared" si="17"/>
        <v/>
      </c>
      <c r="J53" s="176">
        <f t="shared" si="18"/>
        <v>797.75422323320549</v>
      </c>
      <c r="K53" s="176" t="str">
        <f t="shared" si="19"/>
        <v/>
      </c>
      <c r="L53" s="179" t="str">
        <f t="shared" si="20"/>
        <v/>
      </c>
    </row>
    <row r="54" spans="1:12" x14ac:dyDescent="0.5">
      <c r="A54" s="194" t="s">
        <v>253</v>
      </c>
      <c r="B54" s="172">
        <v>18</v>
      </c>
      <c r="C54" s="172">
        <v>11.4</v>
      </c>
      <c r="D54" s="174">
        <v>0.22</v>
      </c>
      <c r="E54" s="172">
        <f>((6*2)+(2*6)+(2*6))+(6*2)</f>
        <v>48</v>
      </c>
      <c r="F54" s="175">
        <f t="shared" si="14"/>
        <v>568.31999999999994</v>
      </c>
      <c r="G54" s="218" t="str">
        <f t="shared" si="15"/>
        <v/>
      </c>
      <c r="H54" s="176" t="str">
        <f t="shared" si="16"/>
        <v/>
      </c>
      <c r="I54" s="176" t="str">
        <f t="shared" si="17"/>
        <v/>
      </c>
      <c r="J54" s="176" t="str">
        <f t="shared" si="18"/>
        <v/>
      </c>
      <c r="K54" s="176">
        <f t="shared" si="19"/>
        <v>1135.265625370331</v>
      </c>
      <c r="L54" s="179" t="str">
        <f t="shared" si="20"/>
        <v/>
      </c>
    </row>
    <row r="55" spans="1:12" x14ac:dyDescent="0.5">
      <c r="A55" s="194" t="s">
        <v>254</v>
      </c>
      <c r="B55" s="172">
        <v>16</v>
      </c>
      <c r="C55" s="172">
        <v>11.4</v>
      </c>
      <c r="D55" s="174">
        <v>0.22</v>
      </c>
      <c r="E55" s="172">
        <f>(6*2+(2*6)+(2*6))+(6*2)</f>
        <v>48</v>
      </c>
      <c r="F55" s="175">
        <f t="shared" si="14"/>
        <v>568.31999999999994</v>
      </c>
      <c r="G55" s="218" t="str">
        <f t="shared" si="15"/>
        <v/>
      </c>
      <c r="H55" s="176" t="str">
        <f t="shared" si="16"/>
        <v/>
      </c>
      <c r="I55" s="176" t="str">
        <f t="shared" si="17"/>
        <v/>
      </c>
      <c r="J55" s="176">
        <f t="shared" si="18"/>
        <v>897.00000029260718</v>
      </c>
      <c r="K55" s="176" t="str">
        <f t="shared" si="19"/>
        <v/>
      </c>
      <c r="L55" s="188" t="str">
        <f t="shared" si="20"/>
        <v/>
      </c>
    </row>
    <row r="56" spans="1:12" x14ac:dyDescent="0.5">
      <c r="A56" s="194" t="s">
        <v>263</v>
      </c>
      <c r="B56" s="172">
        <v>16</v>
      </c>
      <c r="C56" s="172">
        <v>8.4</v>
      </c>
      <c r="D56" s="174">
        <v>0.22</v>
      </c>
      <c r="E56" s="172">
        <f>4*6</f>
        <v>24</v>
      </c>
      <c r="F56" s="175">
        <f t="shared" si="14"/>
        <v>212.16</v>
      </c>
      <c r="G56" s="218" t="str">
        <f t="shared" si="15"/>
        <v/>
      </c>
      <c r="H56" s="176" t="str">
        <f t="shared" si="16"/>
        <v/>
      </c>
      <c r="I56" s="176" t="str">
        <f t="shared" si="17"/>
        <v/>
      </c>
      <c r="J56" s="176">
        <f t="shared" si="18"/>
        <v>334.85979740653073</v>
      </c>
      <c r="K56" s="176" t="str">
        <f t="shared" si="19"/>
        <v/>
      </c>
      <c r="L56" s="179" t="str">
        <f t="shared" si="20"/>
        <v/>
      </c>
    </row>
    <row r="57" spans="1:12" x14ac:dyDescent="0.5">
      <c r="A57" s="194" t="s">
        <v>255</v>
      </c>
      <c r="B57" s="172">
        <v>18</v>
      </c>
      <c r="C57" s="172">
        <v>8.4</v>
      </c>
      <c r="D57" s="174">
        <v>0.22</v>
      </c>
      <c r="E57" s="172">
        <f>4*6</f>
        <v>24</v>
      </c>
      <c r="F57" s="175">
        <f t="shared" si="14"/>
        <v>212.16</v>
      </c>
      <c r="G57" s="218" t="str">
        <f t="shared" si="15"/>
        <v/>
      </c>
      <c r="H57" s="176" t="str">
        <f t="shared" si="16"/>
        <v/>
      </c>
      <c r="I57" s="176" t="str">
        <f t="shared" si="17"/>
        <v/>
      </c>
      <c r="J57" s="176" t="str">
        <f t="shared" si="18"/>
        <v/>
      </c>
      <c r="K57" s="176">
        <f t="shared" si="19"/>
        <v>423.80693109264047</v>
      </c>
      <c r="L57" s="186" t="str">
        <f t="shared" si="20"/>
        <v/>
      </c>
    </row>
    <row r="58" spans="1:12" x14ac:dyDescent="0.5">
      <c r="A58" s="194" t="s">
        <v>256</v>
      </c>
      <c r="B58" s="172">
        <v>16</v>
      </c>
      <c r="C58" s="172">
        <v>4.4000000000000004</v>
      </c>
      <c r="D58" s="174">
        <v>0.22</v>
      </c>
      <c r="E58" s="172">
        <f>12</f>
        <v>12</v>
      </c>
      <c r="F58" s="175">
        <f t="shared" si="14"/>
        <v>58.080000000000013</v>
      </c>
      <c r="G58" s="218" t="str">
        <f t="shared" si="15"/>
        <v/>
      </c>
      <c r="H58" s="176" t="str">
        <f t="shared" si="16"/>
        <v/>
      </c>
      <c r="I58" s="176" t="str">
        <f t="shared" si="17"/>
        <v/>
      </c>
      <c r="J58" s="176">
        <f t="shared" si="18"/>
        <v>91.669763543416792</v>
      </c>
      <c r="K58" s="176" t="str">
        <f t="shared" si="19"/>
        <v/>
      </c>
      <c r="L58" s="179" t="str">
        <f t="shared" si="20"/>
        <v/>
      </c>
    </row>
    <row r="59" spans="1:12" x14ac:dyDescent="0.5">
      <c r="A59" s="194" t="s">
        <v>264</v>
      </c>
      <c r="B59" s="172">
        <v>18</v>
      </c>
      <c r="C59" s="172">
        <v>4.4000000000000004</v>
      </c>
      <c r="D59" s="174">
        <v>0.22</v>
      </c>
      <c r="E59" s="172">
        <f>12</f>
        <v>12</v>
      </c>
      <c r="F59" s="175">
        <f t="shared" si="14"/>
        <v>58.080000000000013</v>
      </c>
      <c r="G59" s="218" t="str">
        <f t="shared" si="15"/>
        <v/>
      </c>
      <c r="H59" s="176" t="str">
        <f t="shared" si="16"/>
        <v/>
      </c>
      <c r="I59" s="176" t="str">
        <f t="shared" si="17"/>
        <v/>
      </c>
      <c r="J59" s="176" t="str">
        <f t="shared" si="18"/>
        <v/>
      </c>
      <c r="K59" s="176">
        <f t="shared" si="19"/>
        <v>116.01954448463688</v>
      </c>
      <c r="L59" s="186" t="str">
        <f t="shared" si="20"/>
        <v/>
      </c>
    </row>
    <row r="60" spans="1:12" x14ac:dyDescent="0.5">
      <c r="A60" s="178" t="s">
        <v>217</v>
      </c>
      <c r="B60" s="172">
        <v>10</v>
      </c>
      <c r="C60" s="172">
        <v>1.6</v>
      </c>
      <c r="D60" s="174">
        <v>0.06</v>
      </c>
      <c r="E60" s="172">
        <f>(((21+21+21+12+14+7)*2)+92+(77*2))+(77)+23</f>
        <v>538</v>
      </c>
      <c r="F60" s="175">
        <f t="shared" si="14"/>
        <v>925.36000000000013</v>
      </c>
      <c r="G60" s="218" t="str">
        <f t="shared" si="15"/>
        <v/>
      </c>
      <c r="H60" s="176">
        <f t="shared" si="16"/>
        <v>570.51919491794831</v>
      </c>
      <c r="I60" s="176" t="str">
        <f t="shared" si="17"/>
        <v/>
      </c>
      <c r="J60" s="176" t="str">
        <f t="shared" si="18"/>
        <v/>
      </c>
      <c r="K60" s="176" t="str">
        <f t="shared" si="19"/>
        <v/>
      </c>
      <c r="L60" s="186" t="str">
        <f t="shared" si="20"/>
        <v/>
      </c>
    </row>
    <row r="61" spans="1:12" x14ac:dyDescent="0.5">
      <c r="A61" s="178" t="s">
        <v>248</v>
      </c>
      <c r="B61" s="172">
        <v>10</v>
      </c>
      <c r="C61" s="172">
        <v>1.5</v>
      </c>
      <c r="D61" s="174">
        <v>0.06</v>
      </c>
      <c r="E61" s="172">
        <f>(((21+21+21+12+14+7)*4)+(2*92)+(77*4))+(77*2)+23</f>
        <v>1053</v>
      </c>
      <c r="F61" s="175">
        <f t="shared" si="14"/>
        <v>1705.8600000000001</v>
      </c>
      <c r="G61" s="218" t="str">
        <f t="shared" si="15"/>
        <v/>
      </c>
      <c r="H61" s="176">
        <f t="shared" si="16"/>
        <v>1051.7267591453394</v>
      </c>
      <c r="I61" s="176" t="str">
        <f t="shared" si="17"/>
        <v/>
      </c>
      <c r="J61" s="176" t="str">
        <f t="shared" si="18"/>
        <v/>
      </c>
      <c r="K61" s="176" t="str">
        <f t="shared" si="19"/>
        <v/>
      </c>
      <c r="L61" s="186" t="str">
        <f t="shared" si="20"/>
        <v/>
      </c>
    </row>
    <row r="62" spans="1:12" x14ac:dyDescent="0.5">
      <c r="A62" s="178" t="s">
        <v>249</v>
      </c>
      <c r="B62" s="172">
        <v>8</v>
      </c>
      <c r="C62" s="172">
        <v>1.3</v>
      </c>
      <c r="D62" s="174">
        <v>0.06</v>
      </c>
      <c r="E62" s="172">
        <f>(((21+21+21+12+14+7)*2)+92+(77*2))+(77)+23</f>
        <v>538</v>
      </c>
      <c r="F62" s="175">
        <f t="shared" si="14"/>
        <v>763.95999999999992</v>
      </c>
      <c r="G62" s="218">
        <f t="shared" si="15"/>
        <v>301.44642112873919</v>
      </c>
      <c r="H62" s="176" t="str">
        <f t="shared" si="16"/>
        <v/>
      </c>
      <c r="I62" s="176" t="str">
        <f t="shared" si="17"/>
        <v/>
      </c>
      <c r="J62" s="176" t="str">
        <f t="shared" si="18"/>
        <v/>
      </c>
      <c r="K62" s="176" t="str">
        <f t="shared" si="19"/>
        <v/>
      </c>
      <c r="L62" s="186" t="str">
        <f t="shared" si="20"/>
        <v/>
      </c>
    </row>
    <row r="63" spans="1:12" x14ac:dyDescent="0.5">
      <c r="A63" s="178" t="s">
        <v>108</v>
      </c>
      <c r="B63" s="172">
        <v>18</v>
      </c>
      <c r="C63" s="172">
        <v>2.2999999999999998</v>
      </c>
      <c r="D63" s="174">
        <v>0.2</v>
      </c>
      <c r="E63" s="172">
        <f>((2+2)*2)</f>
        <v>8</v>
      </c>
      <c r="F63" s="175">
        <f t="shared" ref="F63:F71" si="21">(C63+D63)*E63</f>
        <v>20</v>
      </c>
      <c r="G63" s="218" t="str">
        <f t="shared" si="15"/>
        <v/>
      </c>
      <c r="H63" s="176" t="str">
        <f t="shared" si="16"/>
        <v/>
      </c>
      <c r="I63" s="176" t="str">
        <f t="shared" si="17"/>
        <v/>
      </c>
      <c r="J63" s="176" t="str">
        <f t="shared" si="18"/>
        <v/>
      </c>
      <c r="K63" s="176">
        <f t="shared" si="19"/>
        <v>39.951633775701403</v>
      </c>
      <c r="L63" s="186" t="str">
        <f t="shared" si="20"/>
        <v/>
      </c>
    </row>
    <row r="64" spans="1:12" x14ac:dyDescent="0.5">
      <c r="A64" s="178" t="s">
        <v>251</v>
      </c>
      <c r="B64" s="172">
        <v>16</v>
      </c>
      <c r="C64" s="172">
        <v>2.2999999999999998</v>
      </c>
      <c r="D64" s="174">
        <v>0.2</v>
      </c>
      <c r="E64" s="172">
        <f>(2*2)</f>
        <v>4</v>
      </c>
      <c r="F64" s="175">
        <f t="shared" si="21"/>
        <v>10</v>
      </c>
      <c r="G64" s="218" t="str">
        <f t="shared" si="15"/>
        <v/>
      </c>
      <c r="H64" s="176" t="str">
        <f t="shared" si="16"/>
        <v/>
      </c>
      <c r="I64" s="176" t="str">
        <f t="shared" si="17"/>
        <v/>
      </c>
      <c r="J64" s="176">
        <f t="shared" si="18"/>
        <v>15.783361491635121</v>
      </c>
      <c r="K64" s="176" t="str">
        <f t="shared" si="19"/>
        <v/>
      </c>
      <c r="L64" s="186" t="str">
        <f t="shared" si="20"/>
        <v/>
      </c>
    </row>
    <row r="65" spans="1:14" x14ac:dyDescent="0.5">
      <c r="A65" s="178" t="s">
        <v>257</v>
      </c>
      <c r="B65" s="172">
        <v>18</v>
      </c>
      <c r="C65" s="172">
        <v>2</v>
      </c>
      <c r="D65" s="174">
        <v>0.2</v>
      </c>
      <c r="E65" s="172">
        <f>(((8+6)*2)+10+(2*8)+(2*8)+(2*6))+(6*2)+(4*4)+10+10+8+4</f>
        <v>142</v>
      </c>
      <c r="F65" s="175">
        <f t="shared" si="21"/>
        <v>312.40000000000003</v>
      </c>
      <c r="G65" s="218" t="str">
        <f t="shared" si="15"/>
        <v/>
      </c>
      <c r="H65" s="176" t="str">
        <f t="shared" si="16"/>
        <v/>
      </c>
      <c r="I65" s="176" t="str">
        <f t="shared" si="17"/>
        <v/>
      </c>
      <c r="J65" s="176" t="str">
        <f t="shared" si="18"/>
        <v/>
      </c>
      <c r="K65" s="176">
        <f t="shared" si="19"/>
        <v>624.04451957645597</v>
      </c>
      <c r="L65" s="186" t="str">
        <f t="shared" si="20"/>
        <v/>
      </c>
    </row>
    <row r="66" spans="1:14" x14ac:dyDescent="0.5">
      <c r="A66" s="178" t="s">
        <v>291</v>
      </c>
      <c r="B66" s="172">
        <v>16</v>
      </c>
      <c r="C66" s="172">
        <v>2</v>
      </c>
      <c r="D66" s="174">
        <v>0.2</v>
      </c>
      <c r="E66" s="172">
        <f>((2*2)+10+10+(2*2)+(2*2))+3+(4*2)+2+2</f>
        <v>47</v>
      </c>
      <c r="F66" s="175">
        <f t="shared" si="21"/>
        <v>103.4</v>
      </c>
      <c r="G66" s="218" t="str">
        <f t="shared" si="15"/>
        <v/>
      </c>
      <c r="H66" s="176" t="str">
        <f t="shared" si="16"/>
        <v/>
      </c>
      <c r="I66" s="176" t="str">
        <f t="shared" si="17"/>
        <v/>
      </c>
      <c r="J66" s="176">
        <f t="shared" si="18"/>
        <v>163.19995782350716</v>
      </c>
      <c r="K66" s="176" t="str">
        <f t="shared" si="19"/>
        <v/>
      </c>
      <c r="L66" s="186" t="str">
        <f t="shared" si="20"/>
        <v/>
      </c>
    </row>
    <row r="67" spans="1:14" x14ac:dyDescent="0.5">
      <c r="A67" s="178" t="s">
        <v>292</v>
      </c>
      <c r="B67" s="172">
        <v>16</v>
      </c>
      <c r="C67" s="172">
        <v>2.8</v>
      </c>
      <c r="D67" s="174">
        <v>0.2</v>
      </c>
      <c r="E67" s="172">
        <f>((2*8)+12)</f>
        <v>28</v>
      </c>
      <c r="F67" s="175">
        <f t="shared" si="21"/>
        <v>84</v>
      </c>
      <c r="G67" s="218" t="str">
        <f t="shared" si="15"/>
        <v/>
      </c>
      <c r="H67" s="176" t="str">
        <f t="shared" si="16"/>
        <v/>
      </c>
      <c r="I67" s="176" t="str">
        <f t="shared" si="17"/>
        <v/>
      </c>
      <c r="J67" s="176">
        <f t="shared" si="18"/>
        <v>132.580236529735</v>
      </c>
      <c r="K67" s="176" t="str">
        <f t="shared" si="19"/>
        <v/>
      </c>
      <c r="L67" s="186" t="str">
        <f t="shared" si="20"/>
        <v/>
      </c>
      <c r="M67" s="168"/>
    </row>
    <row r="68" spans="1:14" x14ac:dyDescent="0.5">
      <c r="A68" s="178" t="s">
        <v>293</v>
      </c>
      <c r="B68" s="172">
        <v>18</v>
      </c>
      <c r="C68" s="172">
        <v>2.8</v>
      </c>
      <c r="D68" s="174">
        <v>0.2</v>
      </c>
      <c r="E68" s="172">
        <f>((8*2)+12+(4*2)+(2*8))</f>
        <v>52</v>
      </c>
      <c r="F68" s="175">
        <f t="shared" si="21"/>
        <v>156</v>
      </c>
      <c r="G68" s="218" t="str">
        <f t="shared" si="15"/>
        <v/>
      </c>
      <c r="H68" s="176" t="str">
        <f t="shared" si="16"/>
        <v/>
      </c>
      <c r="I68" s="176" t="str">
        <f t="shared" si="17"/>
        <v/>
      </c>
      <c r="J68" s="176" t="str">
        <f t="shared" si="18"/>
        <v/>
      </c>
      <c r="K68" s="176">
        <f t="shared" si="19"/>
        <v>311.62274345047092</v>
      </c>
      <c r="L68" s="186" t="str">
        <f t="shared" si="20"/>
        <v/>
      </c>
      <c r="M68" s="168"/>
    </row>
    <row r="69" spans="1:14" x14ac:dyDescent="0.5">
      <c r="A69" s="178" t="s">
        <v>218</v>
      </c>
      <c r="B69" s="172">
        <v>16</v>
      </c>
      <c r="C69" s="172">
        <v>2.8</v>
      </c>
      <c r="D69" s="174">
        <v>0</v>
      </c>
      <c r="E69" s="172">
        <f>(((2+7)*2)+(2*1)+(2*2))+3+2+(4*2)+2</f>
        <v>39</v>
      </c>
      <c r="F69" s="175">
        <f t="shared" si="21"/>
        <v>109.19999999999999</v>
      </c>
      <c r="G69" s="218" t="str">
        <f t="shared" si="15"/>
        <v/>
      </c>
      <c r="H69" s="176" t="str">
        <f t="shared" si="16"/>
        <v/>
      </c>
      <c r="I69" s="176" t="str">
        <f t="shared" si="17"/>
        <v/>
      </c>
      <c r="J69" s="176">
        <f t="shared" si="18"/>
        <v>172.35430748865548</v>
      </c>
      <c r="K69" s="176" t="str">
        <f t="shared" si="19"/>
        <v/>
      </c>
      <c r="L69" s="186" t="str">
        <f t="shared" si="20"/>
        <v/>
      </c>
      <c r="M69" s="168"/>
    </row>
    <row r="70" spans="1:14" x14ac:dyDescent="0.5">
      <c r="A70" s="178" t="s">
        <v>265</v>
      </c>
      <c r="B70" s="172">
        <v>18</v>
      </c>
      <c r="C70" s="172">
        <v>2.8</v>
      </c>
      <c r="D70" s="174">
        <v>0</v>
      </c>
      <c r="E70" s="172">
        <f>(6+(2*4)+(2*4)+(2*3))+(3)+(4*4)</f>
        <v>47</v>
      </c>
      <c r="F70" s="175">
        <f t="shared" si="21"/>
        <v>131.6</v>
      </c>
      <c r="G70" s="218" t="str">
        <f t="shared" si="15"/>
        <v/>
      </c>
      <c r="H70" s="176" t="str">
        <f t="shared" si="16"/>
        <v/>
      </c>
      <c r="I70" s="176" t="str">
        <f t="shared" si="17"/>
        <v/>
      </c>
      <c r="J70" s="176" t="str">
        <f t="shared" si="18"/>
        <v/>
      </c>
      <c r="K70" s="176">
        <f t="shared" si="19"/>
        <v>262.88175024411521</v>
      </c>
      <c r="L70" s="186" t="str">
        <f t="shared" si="20"/>
        <v/>
      </c>
    </row>
    <row r="71" spans="1:14" x14ac:dyDescent="0.5">
      <c r="A71" s="178" t="s">
        <v>294</v>
      </c>
      <c r="B71" s="172">
        <v>12</v>
      </c>
      <c r="C71" s="172">
        <v>6.5</v>
      </c>
      <c r="D71" s="174">
        <v>0</v>
      </c>
      <c r="E71" s="172">
        <f>4*8</f>
        <v>32</v>
      </c>
      <c r="F71" s="175">
        <f t="shared" si="21"/>
        <v>208</v>
      </c>
      <c r="G71" s="218" t="str">
        <f t="shared" si="15"/>
        <v/>
      </c>
      <c r="H71" s="176" t="str">
        <f t="shared" si="16"/>
        <v/>
      </c>
      <c r="I71" s="176">
        <f t="shared" si="17"/>
        <v>184.66532945213092</v>
      </c>
      <c r="J71" s="176" t="str">
        <f t="shared" si="18"/>
        <v/>
      </c>
      <c r="K71" s="176" t="str">
        <f t="shared" si="19"/>
        <v/>
      </c>
      <c r="L71" s="186" t="str">
        <f t="shared" si="20"/>
        <v/>
      </c>
    </row>
    <row r="72" spans="1:14" x14ac:dyDescent="0.5">
      <c r="A72" s="178" t="s">
        <v>258</v>
      </c>
      <c r="B72" s="172">
        <v>16</v>
      </c>
      <c r="C72" s="172">
        <v>2.5</v>
      </c>
      <c r="D72" s="174">
        <v>0.2</v>
      </c>
      <c r="E72" s="172">
        <v>6</v>
      </c>
      <c r="F72" s="175">
        <f>(C72+(2*D72))*E72</f>
        <v>17.399999999999999</v>
      </c>
      <c r="G72" s="218"/>
      <c r="H72" s="176"/>
      <c r="I72" s="176"/>
      <c r="J72" s="176"/>
      <c r="K72" s="176" t="str">
        <f t="shared" si="19"/>
        <v/>
      </c>
      <c r="L72" s="186"/>
    </row>
    <row r="73" spans="1:14" ht="17.399999999999999" thickBot="1" x14ac:dyDescent="0.55000000000000004">
      <c r="A73" s="178" t="s">
        <v>260</v>
      </c>
      <c r="B73" s="172">
        <v>8</v>
      </c>
      <c r="C73" s="172">
        <v>0.8</v>
      </c>
      <c r="D73" s="174">
        <v>0.06</v>
      </c>
      <c r="E73" s="172">
        <v>29</v>
      </c>
      <c r="F73" s="175">
        <f>(C73+(2*D73))*E73</f>
        <v>26.68</v>
      </c>
      <c r="G73" s="219">
        <f>IF(B73=8,F73*PI()/4*B73*B73*7850/1000000,"")</f>
        <v>10.527502114920626</v>
      </c>
      <c r="H73" s="220" t="str">
        <f>IF(B73=10,F73*PI()/4*B73*B73*7850/1000000,"")</f>
        <v/>
      </c>
      <c r="I73" s="220" t="str">
        <f>IF(B73=12,F73*PI()/4*B73*B73*7850/1000000,"")</f>
        <v/>
      </c>
      <c r="J73" s="220" t="str">
        <f>IF(B73=16,F73*PI()/4*B73*B73*7850/1000000,"")</f>
        <v/>
      </c>
      <c r="K73" s="220" t="str">
        <f t="shared" si="19"/>
        <v/>
      </c>
      <c r="L73" s="228" t="str">
        <f>IF(B73=20,F73*PI()/4*B73*B73*7850/1000000,"")</f>
        <v/>
      </c>
      <c r="N73" s="223"/>
    </row>
    <row r="74" spans="1:14" ht="17.399999999999999" thickBot="1" x14ac:dyDescent="0.55000000000000004">
      <c r="A74" s="464" t="s">
        <v>252</v>
      </c>
      <c r="B74" s="465"/>
      <c r="C74" s="465"/>
      <c r="D74" s="465"/>
      <c r="E74" s="465"/>
      <c r="F74" s="466"/>
      <c r="G74" s="189">
        <f t="shared" ref="G74:L74" si="22">SUM(G52:G73)</f>
        <v>311.97392324365984</v>
      </c>
      <c r="H74" s="189">
        <f t="shared" si="22"/>
        <v>1622.2459540632876</v>
      </c>
      <c r="I74" s="189">
        <f t="shared" si="22"/>
        <v>184.66532945213092</v>
      </c>
      <c r="J74" s="189">
        <f t="shared" si="22"/>
        <v>2605.2016478092933</v>
      </c>
      <c r="K74" s="189">
        <f t="shared" si="22"/>
        <v>3586.6978738473686</v>
      </c>
      <c r="L74" s="189">
        <f t="shared" si="22"/>
        <v>0</v>
      </c>
    </row>
    <row r="75" spans="1:14" ht="17.399999999999999" thickBot="1" x14ac:dyDescent="0.55000000000000004"/>
    <row r="76" spans="1:14" ht="17.399999999999999" thickBot="1" x14ac:dyDescent="0.55000000000000004">
      <c r="A76" s="458" t="s">
        <v>205</v>
      </c>
      <c r="B76" s="459"/>
      <c r="C76" s="459"/>
      <c r="D76" s="459"/>
      <c r="E76" s="459"/>
      <c r="F76" s="459"/>
      <c r="G76" s="459"/>
      <c r="H76" s="459"/>
      <c r="I76" s="459"/>
      <c r="J76" s="459"/>
      <c r="K76" s="459"/>
      <c r="L76" s="460"/>
    </row>
    <row r="77" spans="1:14" ht="17.399999999999999" thickBot="1" x14ac:dyDescent="0.55000000000000004">
      <c r="A77" s="453" t="s">
        <v>557</v>
      </c>
      <c r="B77" s="453"/>
      <c r="C77" s="453"/>
      <c r="D77" s="453"/>
      <c r="E77" s="453"/>
      <c r="F77" s="453"/>
      <c r="G77" s="453" t="s">
        <v>158</v>
      </c>
      <c r="H77" s="453"/>
      <c r="I77" s="453"/>
      <c r="J77" s="453"/>
      <c r="K77" s="453"/>
      <c r="L77" s="453"/>
    </row>
    <row r="78" spans="1:14" ht="17.399999999999999" thickBot="1" x14ac:dyDescent="0.55000000000000004">
      <c r="A78" s="453" t="s">
        <v>233</v>
      </c>
      <c r="B78" s="453"/>
      <c r="C78" s="453"/>
      <c r="D78" s="453"/>
      <c r="E78" s="453"/>
      <c r="F78" s="453"/>
      <c r="G78" s="453" t="s">
        <v>159</v>
      </c>
      <c r="H78" s="453"/>
      <c r="I78" s="453"/>
      <c r="J78" s="453"/>
      <c r="K78" s="453"/>
      <c r="L78" s="453"/>
    </row>
    <row r="79" spans="1:14" ht="17.399999999999999" thickBot="1" x14ac:dyDescent="0.55000000000000004">
      <c r="A79" s="453" t="s">
        <v>559</v>
      </c>
      <c r="B79" s="453"/>
      <c r="C79" s="453"/>
      <c r="D79" s="453"/>
      <c r="E79" s="453"/>
      <c r="F79" s="453"/>
      <c r="G79" s="453" t="s">
        <v>534</v>
      </c>
      <c r="H79" s="453"/>
      <c r="I79" s="453"/>
      <c r="J79" s="453"/>
      <c r="K79" s="453"/>
      <c r="L79" s="453"/>
    </row>
    <row r="80" spans="1:14" ht="17.399999999999999" thickBot="1" x14ac:dyDescent="0.55000000000000004">
      <c r="A80" s="453" t="s">
        <v>562</v>
      </c>
      <c r="B80" s="453"/>
      <c r="C80" s="453"/>
      <c r="D80" s="453"/>
      <c r="E80" s="453"/>
      <c r="F80" s="453"/>
      <c r="G80" s="454" t="s">
        <v>580</v>
      </c>
      <c r="H80" s="454"/>
      <c r="I80" s="454"/>
      <c r="J80" s="454"/>
      <c r="K80" s="454"/>
      <c r="L80" s="454"/>
    </row>
    <row r="81" spans="1:13" ht="17.399999999999999" thickBot="1" x14ac:dyDescent="0.55000000000000004">
      <c r="A81" s="454" t="s">
        <v>290</v>
      </c>
      <c r="B81" s="454"/>
      <c r="C81" s="454"/>
      <c r="D81" s="454"/>
      <c r="E81" s="454"/>
      <c r="F81" s="454"/>
      <c r="G81" s="454" t="s">
        <v>163</v>
      </c>
      <c r="H81" s="454"/>
      <c r="I81" s="454"/>
      <c r="J81" s="454"/>
      <c r="K81" s="454"/>
      <c r="L81" s="454"/>
    </row>
    <row r="82" spans="1:13" ht="17.399999999999999" thickBot="1" x14ac:dyDescent="0.55000000000000004">
      <c r="A82" s="467" t="s">
        <v>234</v>
      </c>
      <c r="B82" s="467" t="s">
        <v>235</v>
      </c>
      <c r="C82" s="169" t="s">
        <v>236</v>
      </c>
      <c r="D82" s="471" t="s">
        <v>237</v>
      </c>
      <c r="E82" s="471" t="s">
        <v>238</v>
      </c>
      <c r="F82" s="471" t="s">
        <v>239</v>
      </c>
      <c r="G82" s="476" t="s">
        <v>240</v>
      </c>
      <c r="H82" s="477"/>
      <c r="I82" s="477"/>
      <c r="J82" s="477"/>
      <c r="K82" s="477"/>
      <c r="L82" s="478"/>
    </row>
    <row r="83" spans="1:13" ht="17.399999999999999" thickBot="1" x14ac:dyDescent="0.55000000000000004">
      <c r="A83" s="468"/>
      <c r="B83" s="468"/>
      <c r="C83" s="222" t="s">
        <v>241</v>
      </c>
      <c r="D83" s="472"/>
      <c r="E83" s="472"/>
      <c r="F83" s="472"/>
      <c r="G83" s="190" t="s">
        <v>242</v>
      </c>
      <c r="H83" s="190" t="s">
        <v>243</v>
      </c>
      <c r="I83" s="190" t="s">
        <v>244</v>
      </c>
      <c r="J83" s="190" t="s">
        <v>266</v>
      </c>
      <c r="K83" s="190" t="s">
        <v>245</v>
      </c>
      <c r="L83" s="191" t="s">
        <v>247</v>
      </c>
    </row>
    <row r="84" spans="1:13" x14ac:dyDescent="0.5">
      <c r="A84" s="192" t="s">
        <v>109</v>
      </c>
      <c r="B84" s="172">
        <v>14</v>
      </c>
      <c r="C84" s="172">
        <v>1.1000000000000001</v>
      </c>
      <c r="D84" s="174">
        <v>0.05</v>
      </c>
      <c r="E84" s="172">
        <f>16+17+18+(70*7)</f>
        <v>541</v>
      </c>
      <c r="F84" s="175">
        <f>(C84+(2*D84))*E84</f>
        <v>649.20000000000005</v>
      </c>
      <c r="G84" s="229" t="str">
        <f>IF(B84=8,F84*PI()/4*B84*B84*7850/1000000,"")</f>
        <v/>
      </c>
      <c r="H84" s="217" t="str">
        <f>IF(B84=10,F84*PI()/4*B84*B84*7850/1000000,"")</f>
        <v/>
      </c>
      <c r="I84" s="217" t="str">
        <f>IF(B84=12,F84*PI()/4*B84*B84*7850/1000000,"")</f>
        <v/>
      </c>
      <c r="J84" s="217">
        <f>IF(B84=14,F84*PI()/4*B84*B84*7850/1000000,"")</f>
        <v>784.50211834079141</v>
      </c>
      <c r="K84" s="217" t="str">
        <f>IF(B84=16,F84*PI()/4*B84*B84*7850/1000000,"")</f>
        <v/>
      </c>
      <c r="L84" s="177" t="str">
        <f>IF(B84=20,F84*PI()/4*B84*B84*7850/1000000,"")</f>
        <v/>
      </c>
    </row>
    <row r="85" spans="1:13" x14ac:dyDescent="0.5">
      <c r="A85" s="194" t="s">
        <v>217</v>
      </c>
      <c r="B85" s="172">
        <v>16</v>
      </c>
      <c r="C85" s="172">
        <v>1.1000000000000001</v>
      </c>
      <c r="D85" s="174">
        <v>0</v>
      </c>
      <c r="E85" s="172">
        <f>9</f>
        <v>9</v>
      </c>
      <c r="F85" s="175">
        <f t="shared" ref="F85:F99" si="23">(C85+(2*D85))*E85</f>
        <v>9.9</v>
      </c>
      <c r="G85" s="230" t="str">
        <f t="shared" ref="G85:G99" si="24">IF(B85=8,F85*PI()/4*B85*B85*7850/1000000,"")</f>
        <v/>
      </c>
      <c r="H85" s="176" t="str">
        <f t="shared" ref="H85:H99" si="25">IF(B85=10,F85*PI()/4*B85*B85*7850/1000000,"")</f>
        <v/>
      </c>
      <c r="I85" s="176" t="str">
        <f t="shared" ref="I85:I99" si="26">IF(B85=12,F85*PI()/4*B85*B85*7850/1000000,"")</f>
        <v/>
      </c>
      <c r="J85" s="176" t="str">
        <f t="shared" ref="J85:J99" si="27">IF(B85=14,F85*PI()/4*B85*B85*7850/1000000,"")</f>
        <v/>
      </c>
      <c r="K85" s="176">
        <f t="shared" ref="K85:K99" si="28">IF(B85=16,F85*PI()/4*B85*B85*7850/1000000,"")</f>
        <v>15.62552787671877</v>
      </c>
      <c r="L85" s="179" t="str">
        <f t="shared" ref="L85:L99" si="29">IF(B85=20,F85*PI()/4*B85*B85*7850/1000000,"")</f>
        <v/>
      </c>
    </row>
    <row r="86" spans="1:13" x14ac:dyDescent="0.5">
      <c r="A86" s="194" t="s">
        <v>248</v>
      </c>
      <c r="B86" s="172">
        <v>16</v>
      </c>
      <c r="C86" s="172">
        <v>1.1000000000000001</v>
      </c>
      <c r="D86" s="174">
        <v>0</v>
      </c>
      <c r="E86" s="172">
        <f>9</f>
        <v>9</v>
      </c>
      <c r="F86" s="175">
        <f t="shared" si="23"/>
        <v>9.9</v>
      </c>
      <c r="G86" s="230" t="str">
        <f t="shared" si="24"/>
        <v/>
      </c>
      <c r="H86" s="176" t="str">
        <f t="shared" si="25"/>
        <v/>
      </c>
      <c r="I86" s="176" t="str">
        <f t="shared" si="26"/>
        <v/>
      </c>
      <c r="J86" s="176" t="str">
        <f t="shared" si="27"/>
        <v/>
      </c>
      <c r="K86" s="176">
        <f t="shared" si="28"/>
        <v>15.62552787671877</v>
      </c>
      <c r="L86" s="195" t="str">
        <f t="shared" si="29"/>
        <v/>
      </c>
    </row>
    <row r="87" spans="1:13" x14ac:dyDescent="0.5">
      <c r="A87" s="194" t="s">
        <v>108</v>
      </c>
      <c r="B87" s="172">
        <v>10</v>
      </c>
      <c r="C87" s="172">
        <v>1.6</v>
      </c>
      <c r="D87" s="174">
        <v>0.06</v>
      </c>
      <c r="E87" s="172">
        <f>12+12</f>
        <v>24</v>
      </c>
      <c r="F87" s="175">
        <f t="shared" si="23"/>
        <v>41.28</v>
      </c>
      <c r="G87" s="230" t="str">
        <f t="shared" si="24"/>
        <v/>
      </c>
      <c r="H87" s="176">
        <f t="shared" si="25"/>
        <v>25.450670405261633</v>
      </c>
      <c r="I87" s="176" t="str">
        <f t="shared" si="26"/>
        <v/>
      </c>
      <c r="J87" s="176" t="str">
        <f t="shared" si="27"/>
        <v/>
      </c>
      <c r="K87" s="176" t="str">
        <f t="shared" si="28"/>
        <v/>
      </c>
      <c r="L87" s="179" t="str">
        <f t="shared" si="29"/>
        <v/>
      </c>
    </row>
    <row r="88" spans="1:13" x14ac:dyDescent="0.5">
      <c r="A88" s="194" t="s">
        <v>251</v>
      </c>
      <c r="B88" s="172">
        <v>10</v>
      </c>
      <c r="C88" s="172">
        <v>1.5</v>
      </c>
      <c r="D88" s="174">
        <v>0.06</v>
      </c>
      <c r="E88" s="172">
        <f>12*7</f>
        <v>84</v>
      </c>
      <c r="F88" s="175">
        <f t="shared" si="23"/>
        <v>136.08000000000001</v>
      </c>
      <c r="G88" s="230" t="str">
        <f t="shared" si="24"/>
        <v/>
      </c>
      <c r="H88" s="176">
        <f t="shared" si="25"/>
        <v>83.898430928972942</v>
      </c>
      <c r="I88" s="176" t="str">
        <f t="shared" si="26"/>
        <v/>
      </c>
      <c r="J88" s="176" t="str">
        <f t="shared" si="27"/>
        <v/>
      </c>
      <c r="K88" s="176" t="str">
        <f t="shared" si="28"/>
        <v/>
      </c>
      <c r="L88" s="179" t="str">
        <f t="shared" si="29"/>
        <v/>
      </c>
    </row>
    <row r="89" spans="1:13" x14ac:dyDescent="0.5">
      <c r="A89" s="194" t="s">
        <v>257</v>
      </c>
      <c r="B89" s="172">
        <v>10</v>
      </c>
      <c r="C89" s="172">
        <v>1.3</v>
      </c>
      <c r="D89" s="174">
        <v>0.06</v>
      </c>
      <c r="E89" s="172">
        <f>12*5</f>
        <v>60</v>
      </c>
      <c r="F89" s="175">
        <f t="shared" si="23"/>
        <v>85.199999999999989</v>
      </c>
      <c r="G89" s="230" t="str">
        <f t="shared" si="24"/>
        <v/>
      </c>
      <c r="H89" s="176">
        <f t="shared" si="25"/>
        <v>52.528999964348131</v>
      </c>
      <c r="I89" s="176" t="str">
        <f t="shared" si="26"/>
        <v/>
      </c>
      <c r="J89" s="176" t="str">
        <f t="shared" si="27"/>
        <v/>
      </c>
      <c r="K89" s="176" t="str">
        <f t="shared" si="28"/>
        <v/>
      </c>
      <c r="L89" s="188" t="str">
        <f t="shared" si="29"/>
        <v/>
      </c>
    </row>
    <row r="90" spans="1:13" x14ac:dyDescent="0.5">
      <c r="A90" s="194" t="s">
        <v>218</v>
      </c>
      <c r="B90" s="172">
        <v>16</v>
      </c>
      <c r="C90" s="172">
        <v>2</v>
      </c>
      <c r="D90" s="174">
        <v>0.06</v>
      </c>
      <c r="E90" s="172">
        <f>9*8</f>
        <v>72</v>
      </c>
      <c r="F90" s="175">
        <f t="shared" si="23"/>
        <v>152.64000000000001</v>
      </c>
      <c r="G90" s="230" t="str">
        <f t="shared" si="24"/>
        <v/>
      </c>
      <c r="H90" s="176" t="str">
        <f t="shared" si="25"/>
        <v/>
      </c>
      <c r="I90" s="176" t="str">
        <f t="shared" si="26"/>
        <v/>
      </c>
      <c r="J90" s="176" t="str">
        <f t="shared" si="27"/>
        <v/>
      </c>
      <c r="K90" s="176">
        <f t="shared" si="28"/>
        <v>240.91722980831852</v>
      </c>
      <c r="L90" s="179" t="str">
        <f t="shared" si="29"/>
        <v/>
      </c>
    </row>
    <row r="91" spans="1:13" x14ac:dyDescent="0.5">
      <c r="A91" s="194" t="s">
        <v>258</v>
      </c>
      <c r="B91" s="172">
        <v>14</v>
      </c>
      <c r="C91" s="172">
        <v>4.2</v>
      </c>
      <c r="D91" s="174">
        <v>0.06</v>
      </c>
      <c r="E91" s="172">
        <f>9</f>
        <v>9</v>
      </c>
      <c r="F91" s="175">
        <f t="shared" si="23"/>
        <v>38.880000000000003</v>
      </c>
      <c r="G91" s="230" t="str">
        <f t="shared" si="24"/>
        <v/>
      </c>
      <c r="H91" s="176" t="str">
        <f t="shared" si="25"/>
        <v/>
      </c>
      <c r="I91" s="176" t="str">
        <f t="shared" si="26"/>
        <v/>
      </c>
      <c r="J91" s="176">
        <f t="shared" si="27"/>
        <v>46.983121320224853</v>
      </c>
      <c r="K91" s="176" t="str">
        <f t="shared" si="28"/>
        <v/>
      </c>
      <c r="L91" s="188" t="str">
        <f t="shared" si="29"/>
        <v/>
      </c>
      <c r="M91" s="168"/>
    </row>
    <row r="92" spans="1:13" x14ac:dyDescent="0.5">
      <c r="A92" s="194" t="s">
        <v>259</v>
      </c>
      <c r="B92" s="172">
        <v>14</v>
      </c>
      <c r="C92" s="172">
        <v>5.2</v>
      </c>
      <c r="D92" s="174">
        <v>0.06</v>
      </c>
      <c r="E92" s="172">
        <f>9</f>
        <v>9</v>
      </c>
      <c r="F92" s="175">
        <f t="shared" si="23"/>
        <v>47.88</v>
      </c>
      <c r="G92" s="230" t="str">
        <f t="shared" si="24"/>
        <v/>
      </c>
      <c r="H92" s="176" t="str">
        <f t="shared" si="25"/>
        <v/>
      </c>
      <c r="I92" s="176" t="str">
        <f t="shared" si="26"/>
        <v/>
      </c>
      <c r="J92" s="176">
        <f t="shared" si="27"/>
        <v>57.858843848054661</v>
      </c>
      <c r="K92" s="176" t="str">
        <f t="shared" si="28"/>
        <v/>
      </c>
      <c r="L92" s="179" t="str">
        <f t="shared" si="29"/>
        <v/>
      </c>
    </row>
    <row r="93" spans="1:13" x14ac:dyDescent="0.5">
      <c r="A93" s="194" t="s">
        <v>260</v>
      </c>
      <c r="B93" s="172">
        <v>14</v>
      </c>
      <c r="C93" s="172">
        <v>2.4</v>
      </c>
      <c r="D93" s="174">
        <v>0.06</v>
      </c>
      <c r="E93" s="172">
        <f>(7*9)</f>
        <v>63</v>
      </c>
      <c r="F93" s="175">
        <f t="shared" si="23"/>
        <v>158.76</v>
      </c>
      <c r="G93" s="230" t="str">
        <f t="shared" si="24"/>
        <v/>
      </c>
      <c r="H93" s="176" t="str">
        <f t="shared" si="25"/>
        <v/>
      </c>
      <c r="I93" s="176" t="str">
        <f t="shared" si="26"/>
        <v/>
      </c>
      <c r="J93" s="176">
        <f t="shared" si="27"/>
        <v>191.84774539091811</v>
      </c>
      <c r="K93" s="176" t="str">
        <f t="shared" si="28"/>
        <v/>
      </c>
      <c r="L93" s="188" t="str">
        <f t="shared" si="29"/>
        <v/>
      </c>
    </row>
    <row r="94" spans="1:13" x14ac:dyDescent="0.5">
      <c r="A94" s="194" t="s">
        <v>261</v>
      </c>
      <c r="B94" s="172">
        <v>14</v>
      </c>
      <c r="C94" s="172">
        <v>2.4</v>
      </c>
      <c r="D94" s="174">
        <v>0.06</v>
      </c>
      <c r="E94" s="172">
        <f>(7*9)</f>
        <v>63</v>
      </c>
      <c r="F94" s="175">
        <f t="shared" si="23"/>
        <v>158.76</v>
      </c>
      <c r="G94" s="230" t="str">
        <f t="shared" si="24"/>
        <v/>
      </c>
      <c r="H94" s="176" t="str">
        <f t="shared" si="25"/>
        <v/>
      </c>
      <c r="I94" s="176" t="str">
        <f t="shared" si="26"/>
        <v/>
      </c>
      <c r="J94" s="176">
        <f t="shared" si="27"/>
        <v>191.84774539091811</v>
      </c>
      <c r="K94" s="176" t="str">
        <f t="shared" si="28"/>
        <v/>
      </c>
      <c r="L94" s="195" t="str">
        <f t="shared" si="29"/>
        <v/>
      </c>
    </row>
    <row r="95" spans="1:13" x14ac:dyDescent="0.5">
      <c r="A95" s="194" t="s">
        <v>220</v>
      </c>
      <c r="B95" s="172">
        <v>16</v>
      </c>
      <c r="C95" s="172">
        <v>5.6</v>
      </c>
      <c r="D95" s="174">
        <v>0.06</v>
      </c>
      <c r="E95" s="172">
        <f>9*7</f>
        <v>63</v>
      </c>
      <c r="F95" s="175">
        <f t="shared" si="23"/>
        <v>360.35999999999996</v>
      </c>
      <c r="G95" s="230" t="str">
        <f t="shared" si="24"/>
        <v/>
      </c>
      <c r="H95" s="176" t="str">
        <f t="shared" si="25"/>
        <v/>
      </c>
      <c r="I95" s="176" t="str">
        <f t="shared" si="26"/>
        <v/>
      </c>
      <c r="J95" s="176" t="str">
        <f t="shared" si="27"/>
        <v/>
      </c>
      <c r="K95" s="176">
        <f t="shared" si="28"/>
        <v>568.76921471256321</v>
      </c>
      <c r="L95" s="195" t="str">
        <f t="shared" si="29"/>
        <v/>
      </c>
    </row>
    <row r="96" spans="1:13" x14ac:dyDescent="0.5">
      <c r="A96" s="194" t="s">
        <v>295</v>
      </c>
      <c r="B96" s="172">
        <v>14</v>
      </c>
      <c r="C96" s="172">
        <v>4.2</v>
      </c>
      <c r="D96" s="174">
        <v>0</v>
      </c>
      <c r="E96" s="172">
        <f>9</f>
        <v>9</v>
      </c>
      <c r="F96" s="175">
        <f t="shared" si="23"/>
        <v>37.800000000000004</v>
      </c>
      <c r="G96" s="230" t="str">
        <f t="shared" si="24"/>
        <v/>
      </c>
      <c r="H96" s="176" t="str">
        <f t="shared" si="25"/>
        <v/>
      </c>
      <c r="I96" s="176" t="str">
        <f t="shared" si="26"/>
        <v/>
      </c>
      <c r="J96" s="176">
        <f t="shared" si="27"/>
        <v>45.67803461688527</v>
      </c>
      <c r="K96" s="176" t="str">
        <f t="shared" si="28"/>
        <v/>
      </c>
      <c r="L96" s="195" t="str">
        <f t="shared" si="29"/>
        <v/>
      </c>
    </row>
    <row r="97" spans="1:13" x14ac:dyDescent="0.5">
      <c r="A97" s="194" t="s">
        <v>221</v>
      </c>
      <c r="B97" s="172">
        <v>12</v>
      </c>
      <c r="C97" s="172">
        <v>1.1000000000000001</v>
      </c>
      <c r="D97" s="174">
        <v>0</v>
      </c>
      <c r="E97" s="172">
        <v>12</v>
      </c>
      <c r="F97" s="175">
        <f t="shared" si="23"/>
        <v>13.200000000000001</v>
      </c>
      <c r="G97" s="230" t="str">
        <f t="shared" si="24"/>
        <v/>
      </c>
      <c r="H97" s="176" t="str">
        <f t="shared" si="25"/>
        <v/>
      </c>
      <c r="I97" s="176">
        <f t="shared" si="26"/>
        <v>11.719145907539078</v>
      </c>
      <c r="J97" s="176" t="str">
        <f t="shared" si="27"/>
        <v/>
      </c>
      <c r="K97" s="176" t="str">
        <f t="shared" si="28"/>
        <v/>
      </c>
      <c r="L97" s="195" t="str">
        <f t="shared" si="29"/>
        <v/>
      </c>
    </row>
    <row r="98" spans="1:13" x14ac:dyDescent="0.5">
      <c r="A98" s="194" t="s">
        <v>268</v>
      </c>
      <c r="B98" s="172">
        <v>12</v>
      </c>
      <c r="C98" s="172">
        <v>0.3</v>
      </c>
      <c r="D98" s="174">
        <v>0.1</v>
      </c>
      <c r="E98" s="172">
        <v>12</v>
      </c>
      <c r="F98" s="175">
        <f t="shared" si="23"/>
        <v>6</v>
      </c>
      <c r="G98" s="230" t="str">
        <f t="shared" si="24"/>
        <v/>
      </c>
      <c r="H98" s="176" t="str">
        <f t="shared" si="25"/>
        <v/>
      </c>
      <c r="I98" s="176">
        <f t="shared" si="26"/>
        <v>5.3268845034268528</v>
      </c>
      <c r="J98" s="176" t="str">
        <f t="shared" si="27"/>
        <v/>
      </c>
      <c r="K98" s="176" t="str">
        <f t="shared" si="28"/>
        <v/>
      </c>
      <c r="L98" s="195" t="str">
        <f t="shared" si="29"/>
        <v/>
      </c>
    </row>
    <row r="99" spans="1:13" ht="17.399999999999999" thickBot="1" x14ac:dyDescent="0.55000000000000004">
      <c r="A99" s="194" t="s">
        <v>222</v>
      </c>
      <c r="B99" s="172">
        <v>12</v>
      </c>
      <c r="C99" s="172">
        <v>1.5</v>
      </c>
      <c r="D99" s="174">
        <v>0</v>
      </c>
      <c r="E99" s="172">
        <f>2*9</f>
        <v>18</v>
      </c>
      <c r="F99" s="175">
        <f t="shared" si="23"/>
        <v>27</v>
      </c>
      <c r="G99" s="231" t="str">
        <f t="shared" si="24"/>
        <v/>
      </c>
      <c r="H99" s="220" t="str">
        <f t="shared" si="25"/>
        <v/>
      </c>
      <c r="I99" s="220">
        <f t="shared" si="26"/>
        <v>23.970980265420838</v>
      </c>
      <c r="J99" s="220" t="str">
        <f t="shared" si="27"/>
        <v/>
      </c>
      <c r="K99" s="220" t="str">
        <f t="shared" si="28"/>
        <v/>
      </c>
      <c r="L99" s="184" t="str">
        <f t="shared" si="29"/>
        <v/>
      </c>
    </row>
    <row r="100" spans="1:13" ht="17.399999999999999" thickBot="1" x14ac:dyDescent="0.55000000000000004">
      <c r="A100" s="464" t="s">
        <v>252</v>
      </c>
      <c r="B100" s="465"/>
      <c r="C100" s="465"/>
      <c r="D100" s="465"/>
      <c r="E100" s="465"/>
      <c r="F100" s="466"/>
      <c r="G100" s="189">
        <f t="shared" ref="G100:L100" si="30">SUM(G84:G99)</f>
        <v>0</v>
      </c>
      <c r="H100" s="189">
        <f t="shared" si="30"/>
        <v>161.87810129858269</v>
      </c>
      <c r="I100" s="189">
        <f t="shared" si="30"/>
        <v>41.017010676386768</v>
      </c>
      <c r="J100" s="189">
        <f t="shared" si="30"/>
        <v>1318.7176089077925</v>
      </c>
      <c r="K100" s="189">
        <f t="shared" si="30"/>
        <v>840.93750027431929</v>
      </c>
      <c r="L100" s="189">
        <f t="shared" si="30"/>
        <v>0</v>
      </c>
    </row>
    <row r="101" spans="1:13" ht="17.399999999999999" thickBot="1" x14ac:dyDescent="0.55000000000000004"/>
    <row r="102" spans="1:13" ht="17.399999999999999" thickBot="1" x14ac:dyDescent="0.55000000000000004">
      <c r="A102" s="458" t="s">
        <v>205</v>
      </c>
      <c r="B102" s="459"/>
      <c r="C102" s="459"/>
      <c r="D102" s="459"/>
      <c r="E102" s="459"/>
      <c r="F102" s="459"/>
      <c r="G102" s="459"/>
      <c r="H102" s="459"/>
      <c r="I102" s="459"/>
      <c r="J102" s="459"/>
      <c r="K102" s="459"/>
      <c r="L102" s="460"/>
    </row>
    <row r="103" spans="1:13" ht="17.399999999999999" thickBot="1" x14ac:dyDescent="0.55000000000000004">
      <c r="A103" s="461" t="s">
        <v>557</v>
      </c>
      <c r="B103" s="462"/>
      <c r="C103" s="462"/>
      <c r="D103" s="462"/>
      <c r="E103" s="462"/>
      <c r="F103" s="463"/>
      <c r="G103" s="461" t="s">
        <v>158</v>
      </c>
      <c r="H103" s="462"/>
      <c r="I103" s="462"/>
      <c r="J103" s="462"/>
      <c r="K103" s="462"/>
      <c r="L103" s="463"/>
    </row>
    <row r="104" spans="1:13" ht="17.399999999999999" thickBot="1" x14ac:dyDescent="0.55000000000000004">
      <c r="A104" s="461" t="s">
        <v>233</v>
      </c>
      <c r="B104" s="462"/>
      <c r="C104" s="462"/>
      <c r="D104" s="462"/>
      <c r="E104" s="462"/>
      <c r="F104" s="463"/>
      <c r="G104" s="461" t="s">
        <v>159</v>
      </c>
      <c r="H104" s="462"/>
      <c r="I104" s="462"/>
      <c r="J104" s="462"/>
      <c r="K104" s="462"/>
      <c r="L104" s="463"/>
    </row>
    <row r="105" spans="1:13" ht="17.399999999999999" thickBot="1" x14ac:dyDescent="0.55000000000000004">
      <c r="A105" s="461" t="s">
        <v>556</v>
      </c>
      <c r="B105" s="462"/>
      <c r="C105" s="462"/>
      <c r="D105" s="462"/>
      <c r="E105" s="462"/>
      <c r="F105" s="463"/>
      <c r="G105" s="461" t="s">
        <v>534</v>
      </c>
      <c r="H105" s="462"/>
      <c r="I105" s="462"/>
      <c r="J105" s="462"/>
      <c r="K105" s="462"/>
      <c r="L105" s="463"/>
    </row>
    <row r="106" spans="1:13" ht="17.399999999999999" thickBot="1" x14ac:dyDescent="0.55000000000000004">
      <c r="A106" s="461" t="s">
        <v>562</v>
      </c>
      <c r="B106" s="462"/>
      <c r="C106" s="462"/>
      <c r="D106" s="462"/>
      <c r="E106" s="462"/>
      <c r="F106" s="463"/>
      <c r="G106" s="455" t="s">
        <v>581</v>
      </c>
      <c r="H106" s="456"/>
      <c r="I106" s="456"/>
      <c r="J106" s="456"/>
      <c r="K106" s="456"/>
      <c r="L106" s="457"/>
    </row>
    <row r="107" spans="1:13" ht="17.399999999999999" thickBot="1" x14ac:dyDescent="0.55000000000000004">
      <c r="A107" s="455" t="s">
        <v>296</v>
      </c>
      <c r="B107" s="456"/>
      <c r="C107" s="456"/>
      <c r="D107" s="456"/>
      <c r="E107" s="456"/>
      <c r="F107" s="457"/>
      <c r="G107" s="455" t="s">
        <v>163</v>
      </c>
      <c r="H107" s="456"/>
      <c r="I107" s="456"/>
      <c r="J107" s="456"/>
      <c r="K107" s="456"/>
      <c r="L107" s="457"/>
    </row>
    <row r="108" spans="1:13" ht="17.399999999999999" thickBot="1" x14ac:dyDescent="0.55000000000000004">
      <c r="A108" s="467" t="s">
        <v>234</v>
      </c>
      <c r="B108" s="467" t="s">
        <v>235</v>
      </c>
      <c r="C108" s="169" t="s">
        <v>236</v>
      </c>
      <c r="D108" s="471" t="s">
        <v>237</v>
      </c>
      <c r="E108" s="471" t="s">
        <v>238</v>
      </c>
      <c r="F108" s="471" t="s">
        <v>239</v>
      </c>
      <c r="G108" s="484" t="s">
        <v>240</v>
      </c>
      <c r="H108" s="485"/>
      <c r="I108" s="485"/>
      <c r="J108" s="485"/>
      <c r="K108" s="485"/>
      <c r="L108" s="486"/>
    </row>
    <row r="109" spans="1:13" ht="17.399999999999999" thickBot="1" x14ac:dyDescent="0.55000000000000004">
      <c r="A109" s="468"/>
      <c r="B109" s="468"/>
      <c r="C109" s="222" t="s">
        <v>241</v>
      </c>
      <c r="D109" s="472"/>
      <c r="E109" s="472"/>
      <c r="F109" s="472"/>
      <c r="G109" s="190" t="s">
        <v>267</v>
      </c>
      <c r="H109" s="190" t="s">
        <v>242</v>
      </c>
      <c r="I109" s="190" t="s">
        <v>243</v>
      </c>
      <c r="J109" s="190" t="s">
        <v>244</v>
      </c>
      <c r="K109" s="190" t="s">
        <v>266</v>
      </c>
      <c r="L109" s="191" t="s">
        <v>247</v>
      </c>
    </row>
    <row r="110" spans="1:13" x14ac:dyDescent="0.5">
      <c r="A110" s="196" t="s">
        <v>79</v>
      </c>
      <c r="B110" s="197">
        <v>8</v>
      </c>
      <c r="C110" s="197">
        <v>0.224</v>
      </c>
      <c r="D110" s="198">
        <v>0</v>
      </c>
      <c r="E110" s="197">
        <f>(15.25*2*6)</f>
        <v>183</v>
      </c>
      <c r="F110" s="232">
        <f>(C110+(2*D110))*E110</f>
        <v>40.991999999999997</v>
      </c>
      <c r="G110" s="235" t="str">
        <f t="shared" ref="G110:G128" si="31">IF(B110=6,F110*PI()/4*B110*B110*7850/1000000,"")</f>
        <v/>
      </c>
      <c r="H110" s="199">
        <f>IF(B110=8,F110*PI()/4*B110*B110*7850/1000000,"")</f>
        <v>16.174788856627671</v>
      </c>
      <c r="I110" s="199" t="str">
        <f t="shared" ref="I110:I128" si="32">IF(B110=10,F110*PI()/4*B110*B110*7850/1000000,"")</f>
        <v/>
      </c>
      <c r="J110" s="199" t="str">
        <f t="shared" ref="J110:J128" si="33">IF(B110=12,F110*PI()/4*B110*B110*7850/1000000,"")</f>
        <v/>
      </c>
      <c r="K110" s="199" t="str">
        <f t="shared" ref="K110:K128" si="34">IF(B110=14,F110*PI()/4*B110*B110*7850/1000000,"")</f>
        <v/>
      </c>
      <c r="L110" s="200" t="str">
        <f t="shared" ref="L110:L128" si="35">IF(B110=20,F110*PI()/4*B110*B110*7850/1000000,"")</f>
        <v/>
      </c>
      <c r="M110" s="8" t="s">
        <v>269</v>
      </c>
    </row>
    <row r="111" spans="1:13" x14ac:dyDescent="0.5">
      <c r="A111" s="201" t="s">
        <v>270</v>
      </c>
      <c r="B111" s="202">
        <v>8</v>
      </c>
      <c r="C111" s="202">
        <v>0.224</v>
      </c>
      <c r="D111" s="203">
        <v>0</v>
      </c>
      <c r="E111" s="202">
        <f>(23.3*2*6)</f>
        <v>279.60000000000002</v>
      </c>
      <c r="F111" s="233">
        <f t="shared" ref="F111:F128" si="36">(C111+(2*D111))*E111</f>
        <v>62.630400000000009</v>
      </c>
      <c r="G111" s="236" t="str">
        <f t="shared" si="31"/>
        <v/>
      </c>
      <c r="H111" s="204">
        <f t="shared" ref="H111:H128" si="37">IF(B111=8,F111*PI()/4*B111*B111*7850/1000000,"")</f>
        <v>24.712956089142608</v>
      </c>
      <c r="I111" s="204" t="str">
        <f t="shared" si="32"/>
        <v/>
      </c>
      <c r="J111" s="204" t="str">
        <f t="shared" si="33"/>
        <v/>
      </c>
      <c r="K111" s="204" t="str">
        <f t="shared" si="34"/>
        <v/>
      </c>
      <c r="L111" s="205" t="str">
        <f t="shared" si="35"/>
        <v/>
      </c>
      <c r="M111" s="8" t="s">
        <v>269</v>
      </c>
    </row>
    <row r="112" spans="1:13" x14ac:dyDescent="0.5">
      <c r="A112" s="201" t="s">
        <v>271</v>
      </c>
      <c r="B112" s="202">
        <v>8</v>
      </c>
      <c r="C112" s="202">
        <v>0.224</v>
      </c>
      <c r="D112" s="203">
        <v>0</v>
      </c>
      <c r="E112" s="202">
        <f>(22.5*2*6)</f>
        <v>270</v>
      </c>
      <c r="F112" s="233">
        <f>(C112+(2*D112))*E112</f>
        <v>60.480000000000004</v>
      </c>
      <c r="G112" s="236" t="str">
        <f>IF(B112=6,F112*PI()/4*B112*B112*7850/1000000,"")</f>
        <v/>
      </c>
      <c r="H112" s="204">
        <f>IF(B112=8,F112*PI()/4*B112*B112*7850/1000000,"")</f>
        <v>23.864442575352303</v>
      </c>
      <c r="I112" s="204" t="str">
        <f>IF(B112=10,F112*PI()/4*B112*B112*7850/1000000,"")</f>
        <v/>
      </c>
      <c r="J112" s="204" t="str">
        <f>IF(B112=12,F112*PI()/4*B112*B112*7850/1000000,"")</f>
        <v/>
      </c>
      <c r="K112" s="204" t="str">
        <f>IF(B112=14,F112*PI()/4*B112*B112*7850/1000000,"")</f>
        <v/>
      </c>
      <c r="L112" s="205" t="str">
        <f>IF(B112=20,F112*PI()/4*B112*B112*7850/1000000,"")</f>
        <v/>
      </c>
      <c r="M112" s="8" t="s">
        <v>269</v>
      </c>
    </row>
    <row r="113" spans="1:13" x14ac:dyDescent="0.5">
      <c r="A113" s="201" t="s">
        <v>272</v>
      </c>
      <c r="B113" s="202">
        <v>8</v>
      </c>
      <c r="C113" s="202">
        <v>0.224</v>
      </c>
      <c r="D113" s="203">
        <v>0</v>
      </c>
      <c r="E113" s="202">
        <f>26.6*2*6</f>
        <v>319.20000000000005</v>
      </c>
      <c r="F113" s="233">
        <f t="shared" si="36"/>
        <v>71.500800000000012</v>
      </c>
      <c r="G113" s="236" t="str">
        <f t="shared" si="31"/>
        <v/>
      </c>
      <c r="H113" s="204">
        <f t="shared" si="37"/>
        <v>28.213074333527619</v>
      </c>
      <c r="I113" s="204" t="str">
        <f t="shared" si="32"/>
        <v/>
      </c>
      <c r="J113" s="204" t="str">
        <f t="shared" si="33"/>
        <v/>
      </c>
      <c r="K113" s="204" t="str">
        <f t="shared" si="34"/>
        <v/>
      </c>
      <c r="L113" s="206" t="str">
        <f t="shared" si="35"/>
        <v/>
      </c>
      <c r="M113" s="8" t="s">
        <v>269</v>
      </c>
    </row>
    <row r="114" spans="1:13" x14ac:dyDescent="0.5">
      <c r="A114" s="201" t="s">
        <v>80</v>
      </c>
      <c r="B114" s="202">
        <v>14</v>
      </c>
      <c r="C114" s="202">
        <v>5.35</v>
      </c>
      <c r="D114" s="203">
        <v>0</v>
      </c>
      <c r="E114" s="202">
        <f>2*8*6</f>
        <v>96</v>
      </c>
      <c r="F114" s="233">
        <f t="shared" si="36"/>
        <v>513.59999999999991</v>
      </c>
      <c r="G114" s="236" t="str">
        <f t="shared" si="31"/>
        <v/>
      </c>
      <c r="H114" s="204" t="str">
        <f t="shared" si="37"/>
        <v/>
      </c>
      <c r="I114" s="204" t="str">
        <f t="shared" si="32"/>
        <v/>
      </c>
      <c r="J114" s="204" t="str">
        <f t="shared" si="33"/>
        <v/>
      </c>
      <c r="K114" s="204">
        <f>IF(B114=14,F114*PI()/4*B114*B114*7850/1000000,"")</f>
        <v>620.64123225482194</v>
      </c>
      <c r="L114" s="205" t="str">
        <f t="shared" si="35"/>
        <v/>
      </c>
      <c r="M114" s="8" t="s">
        <v>273</v>
      </c>
    </row>
    <row r="115" spans="1:13" x14ac:dyDescent="0.5">
      <c r="A115" s="201" t="s">
        <v>274</v>
      </c>
      <c r="B115" s="202">
        <v>14</v>
      </c>
      <c r="C115" s="202">
        <v>4.5</v>
      </c>
      <c r="D115" s="203">
        <v>0</v>
      </c>
      <c r="E115" s="202">
        <f>2*6*8</f>
        <v>96</v>
      </c>
      <c r="F115" s="233">
        <f t="shared" si="36"/>
        <v>432</v>
      </c>
      <c r="G115" s="236" t="str">
        <f t="shared" si="31"/>
        <v/>
      </c>
      <c r="H115" s="204" t="str">
        <f t="shared" si="37"/>
        <v/>
      </c>
      <c r="I115" s="204" t="str">
        <f t="shared" si="32"/>
        <v/>
      </c>
      <c r="J115" s="204" t="str">
        <f t="shared" si="33"/>
        <v/>
      </c>
      <c r="K115" s="204">
        <f>IF(B115=14,F115*PI()/4*B115*B115*7850/1000000,"")</f>
        <v>522.03468133583158</v>
      </c>
      <c r="L115" s="207" t="str">
        <f t="shared" si="35"/>
        <v/>
      </c>
      <c r="M115" s="8" t="s">
        <v>273</v>
      </c>
    </row>
    <row r="116" spans="1:13" x14ac:dyDescent="0.5">
      <c r="A116" s="201" t="s">
        <v>275</v>
      </c>
      <c r="B116" s="202">
        <v>14</v>
      </c>
      <c r="C116" s="202">
        <v>4.6500000000000004</v>
      </c>
      <c r="D116" s="203">
        <v>0</v>
      </c>
      <c r="E116" s="202">
        <f>2*6*6</f>
        <v>72</v>
      </c>
      <c r="F116" s="233">
        <f t="shared" si="36"/>
        <v>334.8</v>
      </c>
      <c r="G116" s="236" t="str">
        <f t="shared" si="31"/>
        <v/>
      </c>
      <c r="H116" s="204" t="str">
        <f t="shared" si="37"/>
        <v/>
      </c>
      <c r="I116" s="204" t="str">
        <f t="shared" si="32"/>
        <v/>
      </c>
      <c r="J116" s="204" t="str">
        <f t="shared" si="33"/>
        <v/>
      </c>
      <c r="K116" s="204">
        <f>IF(B116=14,F116*PI()/4*B116*B116*7850/1000000,"")</f>
        <v>404.57687803526943</v>
      </c>
      <c r="L116" s="206" t="str">
        <f t="shared" si="35"/>
        <v/>
      </c>
      <c r="M116" s="8" t="s">
        <v>273</v>
      </c>
    </row>
    <row r="117" spans="1:13" x14ac:dyDescent="0.5">
      <c r="A117" s="201" t="s">
        <v>276</v>
      </c>
      <c r="B117" s="202">
        <v>14</v>
      </c>
      <c r="C117" s="202">
        <v>3.05</v>
      </c>
      <c r="D117" s="203">
        <v>0</v>
      </c>
      <c r="E117" s="202">
        <f>2*2*6</f>
        <v>24</v>
      </c>
      <c r="F117" s="233">
        <f t="shared" si="36"/>
        <v>73.199999999999989</v>
      </c>
      <c r="G117" s="236" t="str">
        <f t="shared" si="31"/>
        <v/>
      </c>
      <c r="H117" s="204" t="str">
        <f t="shared" si="37"/>
        <v/>
      </c>
      <c r="I117" s="204" t="str">
        <f t="shared" si="32"/>
        <v/>
      </c>
      <c r="J117" s="204" t="str">
        <f t="shared" si="33"/>
        <v/>
      </c>
      <c r="K117" s="204">
        <f>IF(B117=14,F117*PI()/4*B117*B117*7850/1000000,"")</f>
        <v>88.455876559682565</v>
      </c>
      <c r="L117" s="205" t="str">
        <f t="shared" si="35"/>
        <v/>
      </c>
      <c r="M117" s="8" t="s">
        <v>273</v>
      </c>
    </row>
    <row r="118" spans="1:13" x14ac:dyDescent="0.5">
      <c r="A118" s="201" t="s">
        <v>81</v>
      </c>
      <c r="B118" s="202">
        <v>10</v>
      </c>
      <c r="C118" s="202">
        <v>5.35</v>
      </c>
      <c r="D118" s="203">
        <v>0</v>
      </c>
      <c r="E118" s="202">
        <f>8*6</f>
        <v>48</v>
      </c>
      <c r="F118" s="233">
        <f t="shared" si="36"/>
        <v>256.79999999999995</v>
      </c>
      <c r="G118" s="236" t="str">
        <f t="shared" si="31"/>
        <v/>
      </c>
      <c r="H118" s="204" t="str">
        <f t="shared" si="37"/>
        <v/>
      </c>
      <c r="I118" s="204">
        <f t="shared" si="32"/>
        <v>158.32684496296477</v>
      </c>
      <c r="J118" s="204" t="str">
        <f t="shared" si="33"/>
        <v/>
      </c>
      <c r="K118" s="204" t="str">
        <f t="shared" si="34"/>
        <v/>
      </c>
      <c r="L118" s="205" t="str">
        <f t="shared" si="35"/>
        <v/>
      </c>
      <c r="M118" s="8" t="s">
        <v>277</v>
      </c>
    </row>
    <row r="119" spans="1:13" x14ac:dyDescent="0.5">
      <c r="A119" s="201" t="s">
        <v>278</v>
      </c>
      <c r="B119" s="202">
        <v>10</v>
      </c>
      <c r="C119" s="202">
        <v>4.5</v>
      </c>
      <c r="D119" s="203">
        <v>0</v>
      </c>
      <c r="E119" s="202">
        <f>6*8</f>
        <v>48</v>
      </c>
      <c r="F119" s="233">
        <f t="shared" si="36"/>
        <v>216</v>
      </c>
      <c r="G119" s="236" t="str">
        <f t="shared" si="31"/>
        <v/>
      </c>
      <c r="H119" s="204" t="str">
        <f t="shared" si="37"/>
        <v/>
      </c>
      <c r="I119" s="204">
        <f t="shared" si="32"/>
        <v>133.17211258567133</v>
      </c>
      <c r="J119" s="204" t="str">
        <f t="shared" si="33"/>
        <v/>
      </c>
      <c r="K119" s="204" t="str">
        <f t="shared" si="34"/>
        <v/>
      </c>
      <c r="L119" s="205" t="str">
        <f t="shared" si="35"/>
        <v/>
      </c>
      <c r="M119" s="8" t="s">
        <v>277</v>
      </c>
    </row>
    <row r="120" spans="1:13" x14ac:dyDescent="0.5">
      <c r="A120" s="201" t="s">
        <v>279</v>
      </c>
      <c r="B120" s="202">
        <v>10</v>
      </c>
      <c r="C120" s="202">
        <v>4.6500000000000004</v>
      </c>
      <c r="D120" s="203">
        <v>0</v>
      </c>
      <c r="E120" s="202">
        <f>6*6</f>
        <v>36</v>
      </c>
      <c r="F120" s="233">
        <f t="shared" si="36"/>
        <v>167.4</v>
      </c>
      <c r="G120" s="236" t="str">
        <f t="shared" si="31"/>
        <v/>
      </c>
      <c r="H120" s="204" t="str">
        <f t="shared" si="37"/>
        <v/>
      </c>
      <c r="I120" s="204">
        <f t="shared" si="32"/>
        <v>103.20838725389528</v>
      </c>
      <c r="J120" s="204" t="str">
        <f t="shared" si="33"/>
        <v/>
      </c>
      <c r="K120" s="204" t="str">
        <f t="shared" si="34"/>
        <v/>
      </c>
      <c r="L120" s="205" t="str">
        <f t="shared" si="35"/>
        <v/>
      </c>
      <c r="M120" s="8" t="s">
        <v>277</v>
      </c>
    </row>
    <row r="121" spans="1:13" x14ac:dyDescent="0.5">
      <c r="A121" s="201" t="s">
        <v>280</v>
      </c>
      <c r="B121" s="202">
        <v>10</v>
      </c>
      <c r="C121" s="202">
        <v>3.05</v>
      </c>
      <c r="D121" s="203">
        <v>0</v>
      </c>
      <c r="E121" s="202">
        <f>2*6</f>
        <v>12</v>
      </c>
      <c r="F121" s="233">
        <f t="shared" si="36"/>
        <v>36.599999999999994</v>
      </c>
      <c r="G121" s="236" t="str">
        <f t="shared" si="31"/>
        <v/>
      </c>
      <c r="H121" s="204" t="str">
        <f t="shared" si="37"/>
        <v/>
      </c>
      <c r="I121" s="204">
        <f t="shared" si="32"/>
        <v>22.565274632572081</v>
      </c>
      <c r="J121" s="204" t="str">
        <f t="shared" si="33"/>
        <v/>
      </c>
      <c r="K121" s="204" t="str">
        <f t="shared" si="34"/>
        <v/>
      </c>
      <c r="L121" s="205" t="str">
        <f t="shared" si="35"/>
        <v/>
      </c>
      <c r="M121" s="8" t="s">
        <v>277</v>
      </c>
    </row>
    <row r="122" spans="1:13" x14ac:dyDescent="0.5">
      <c r="A122" s="201" t="s">
        <v>83</v>
      </c>
      <c r="B122" s="202">
        <v>12</v>
      </c>
      <c r="C122" s="202">
        <v>4.2</v>
      </c>
      <c r="D122" s="203">
        <v>0</v>
      </c>
      <c r="E122" s="202">
        <f>2*1*6</f>
        <v>12</v>
      </c>
      <c r="F122" s="233">
        <f t="shared" si="36"/>
        <v>50.400000000000006</v>
      </c>
      <c r="G122" s="236" t="str">
        <f t="shared" si="31"/>
        <v/>
      </c>
      <c r="H122" s="204" t="str">
        <f t="shared" si="37"/>
        <v/>
      </c>
      <c r="I122" s="204" t="str">
        <f t="shared" si="32"/>
        <v/>
      </c>
      <c r="J122" s="204">
        <f t="shared" si="33"/>
        <v>44.745829828785574</v>
      </c>
      <c r="K122" s="204" t="str">
        <f t="shared" si="34"/>
        <v/>
      </c>
      <c r="L122" s="205" t="str">
        <f t="shared" si="35"/>
        <v/>
      </c>
      <c r="M122" s="8" t="s">
        <v>281</v>
      </c>
    </row>
    <row r="123" spans="1:13" x14ac:dyDescent="0.5">
      <c r="A123" s="201" t="s">
        <v>282</v>
      </c>
      <c r="B123" s="202">
        <v>12</v>
      </c>
      <c r="C123" s="202">
        <v>4</v>
      </c>
      <c r="D123" s="203">
        <v>0</v>
      </c>
      <c r="E123" s="202">
        <f>2*6</f>
        <v>12</v>
      </c>
      <c r="F123" s="233">
        <f t="shared" si="36"/>
        <v>48</v>
      </c>
      <c r="G123" s="236" t="str">
        <f t="shared" si="31"/>
        <v/>
      </c>
      <c r="H123" s="204" t="str">
        <f t="shared" si="37"/>
        <v/>
      </c>
      <c r="I123" s="204" t="str">
        <f t="shared" si="32"/>
        <v/>
      </c>
      <c r="J123" s="204">
        <f t="shared" si="33"/>
        <v>42.615076027414823</v>
      </c>
      <c r="K123" s="204" t="str">
        <f t="shared" si="34"/>
        <v/>
      </c>
      <c r="L123" s="205" t="str">
        <f t="shared" si="35"/>
        <v/>
      </c>
      <c r="M123" s="8" t="s">
        <v>281</v>
      </c>
    </row>
    <row r="124" spans="1:13" x14ac:dyDescent="0.5">
      <c r="A124" s="201" t="s">
        <v>283</v>
      </c>
      <c r="B124" s="202">
        <v>12</v>
      </c>
      <c r="C124" s="202">
        <v>3.3</v>
      </c>
      <c r="D124" s="203">
        <v>0</v>
      </c>
      <c r="E124" s="202">
        <f>2*6</f>
        <v>12</v>
      </c>
      <c r="F124" s="233">
        <f t="shared" si="36"/>
        <v>39.599999999999994</v>
      </c>
      <c r="G124" s="236" t="str">
        <f t="shared" si="31"/>
        <v/>
      </c>
      <c r="H124" s="204" t="str">
        <f t="shared" si="37"/>
        <v/>
      </c>
      <c r="I124" s="204" t="str">
        <f t="shared" si="32"/>
        <v/>
      </c>
      <c r="J124" s="204">
        <f t="shared" si="33"/>
        <v>35.157437722617225</v>
      </c>
      <c r="K124" s="204" t="str">
        <f t="shared" si="34"/>
        <v/>
      </c>
      <c r="L124" s="205" t="str">
        <f t="shared" si="35"/>
        <v/>
      </c>
      <c r="M124" s="8" t="s">
        <v>281</v>
      </c>
    </row>
    <row r="125" spans="1:13" x14ac:dyDescent="0.5">
      <c r="A125" s="208">
        <v>5</v>
      </c>
      <c r="B125" s="202">
        <v>8</v>
      </c>
      <c r="C125" s="202">
        <v>0.2</v>
      </c>
      <c r="D125" s="203">
        <v>0</v>
      </c>
      <c r="E125" s="202">
        <f>65*2*6</f>
        <v>780</v>
      </c>
      <c r="F125" s="233">
        <f t="shared" si="36"/>
        <v>156</v>
      </c>
      <c r="G125" s="236" t="str">
        <f t="shared" si="31"/>
        <v/>
      </c>
      <c r="H125" s="204">
        <f t="shared" si="37"/>
        <v>61.555109817376973</v>
      </c>
      <c r="I125" s="204" t="str">
        <f t="shared" si="32"/>
        <v/>
      </c>
      <c r="J125" s="204" t="str">
        <f t="shared" si="33"/>
        <v/>
      </c>
      <c r="K125" s="204" t="str">
        <f t="shared" si="34"/>
        <v/>
      </c>
      <c r="L125" s="207" t="str">
        <f t="shared" si="35"/>
        <v/>
      </c>
      <c r="M125" s="8" t="s">
        <v>281</v>
      </c>
    </row>
    <row r="126" spans="1:13" x14ac:dyDescent="0.5">
      <c r="A126" s="201" t="s">
        <v>85</v>
      </c>
      <c r="B126" s="202">
        <v>6</v>
      </c>
      <c r="C126" s="202">
        <v>4.2</v>
      </c>
      <c r="D126" s="203">
        <v>0</v>
      </c>
      <c r="E126" s="202">
        <f>(22*2*6)</f>
        <v>264</v>
      </c>
      <c r="F126" s="233">
        <f t="shared" si="36"/>
        <v>1108.8</v>
      </c>
      <c r="G126" s="236">
        <f t="shared" si="31"/>
        <v>246.10206405832062</v>
      </c>
      <c r="H126" s="204" t="str">
        <f t="shared" si="37"/>
        <v/>
      </c>
      <c r="I126" s="204" t="str">
        <f t="shared" si="32"/>
        <v/>
      </c>
      <c r="J126" s="204" t="str">
        <f t="shared" si="33"/>
        <v/>
      </c>
      <c r="K126" s="204" t="str">
        <f t="shared" si="34"/>
        <v/>
      </c>
      <c r="L126" s="206" t="str">
        <f t="shared" si="35"/>
        <v/>
      </c>
      <c r="M126" s="8" t="s">
        <v>284</v>
      </c>
    </row>
    <row r="127" spans="1:13" x14ac:dyDescent="0.5">
      <c r="A127" s="201" t="s">
        <v>285</v>
      </c>
      <c r="B127" s="202">
        <v>6</v>
      </c>
      <c r="C127" s="202">
        <v>4</v>
      </c>
      <c r="D127" s="203">
        <v>0</v>
      </c>
      <c r="E127" s="202">
        <f>(18*2*6)</f>
        <v>216</v>
      </c>
      <c r="F127" s="233">
        <f t="shared" si="36"/>
        <v>864</v>
      </c>
      <c r="G127" s="236">
        <f t="shared" si="31"/>
        <v>191.76784212336671</v>
      </c>
      <c r="H127" s="204" t="str">
        <f t="shared" si="37"/>
        <v/>
      </c>
      <c r="I127" s="204" t="str">
        <f t="shared" si="32"/>
        <v/>
      </c>
      <c r="J127" s="204" t="str">
        <f t="shared" si="33"/>
        <v/>
      </c>
      <c r="K127" s="204" t="str">
        <f t="shared" si="34"/>
        <v/>
      </c>
      <c r="L127" s="206" t="str">
        <f t="shared" si="35"/>
        <v/>
      </c>
      <c r="M127" s="8" t="s">
        <v>284</v>
      </c>
    </row>
    <row r="128" spans="1:13" x14ac:dyDescent="0.5">
      <c r="A128" s="201" t="s">
        <v>286</v>
      </c>
      <c r="B128" s="202">
        <v>6</v>
      </c>
      <c r="C128" s="202">
        <v>3.3</v>
      </c>
      <c r="D128" s="203">
        <v>0</v>
      </c>
      <c r="E128" s="202">
        <f>(19*2*6)</f>
        <v>228</v>
      </c>
      <c r="F128" s="233">
        <f t="shared" si="36"/>
        <v>752.4</v>
      </c>
      <c r="G128" s="236">
        <f t="shared" si="31"/>
        <v>166.99782918243187</v>
      </c>
      <c r="H128" s="204" t="str">
        <f t="shared" si="37"/>
        <v/>
      </c>
      <c r="I128" s="204" t="str">
        <f t="shared" si="32"/>
        <v/>
      </c>
      <c r="J128" s="204" t="str">
        <f t="shared" si="33"/>
        <v/>
      </c>
      <c r="K128" s="204" t="str">
        <f t="shared" si="34"/>
        <v/>
      </c>
      <c r="L128" s="206" t="str">
        <f t="shared" si="35"/>
        <v/>
      </c>
      <c r="M128" s="8" t="s">
        <v>284</v>
      </c>
    </row>
    <row r="129" spans="1:12" x14ac:dyDescent="0.5">
      <c r="A129" s="201" t="s">
        <v>268</v>
      </c>
      <c r="B129" s="202">
        <v>12</v>
      </c>
      <c r="C129" s="202">
        <v>1.2</v>
      </c>
      <c r="D129" s="203">
        <v>0.1</v>
      </c>
      <c r="E129" s="202">
        <f>(6*45)</f>
        <v>270</v>
      </c>
      <c r="F129" s="233">
        <f>(C129+(1*D129))*E129</f>
        <v>351</v>
      </c>
      <c r="G129" s="236" t="str">
        <f>IF(B129=6,F129*PI()/4*B129*B129*7850/1000000,"")</f>
        <v/>
      </c>
      <c r="H129" s="204" t="str">
        <f>IF(B129=8,F129*PI()/4*B129*B129*7850/1000000,"")</f>
        <v/>
      </c>
      <c r="I129" s="204" t="str">
        <f>IF(B129=10,F129*PI()/4*B129*B129*7850/1000000,"")</f>
        <v/>
      </c>
      <c r="J129" s="204">
        <f>IF(B129=12,F129*PI()/4*B129*B129*7850/1000000,"")</f>
        <v>311.62274345047092</v>
      </c>
      <c r="K129" s="204" t="str">
        <f>IF(B129=14,F129*PI()/4*B129*B129*7850/1000000,"")</f>
        <v/>
      </c>
      <c r="L129" s="206" t="str">
        <f>IF(B129=20,F129*PI()/4*B129*B129*7850/1000000,"")</f>
        <v/>
      </c>
    </row>
    <row r="130" spans="1:12" x14ac:dyDescent="0.5">
      <c r="A130" s="201" t="s">
        <v>222</v>
      </c>
      <c r="B130" s="202">
        <v>14</v>
      </c>
      <c r="C130" s="202">
        <v>2.9</v>
      </c>
      <c r="D130" s="203">
        <v>0</v>
      </c>
      <c r="E130" s="202">
        <f>(6*45)</f>
        <v>270</v>
      </c>
      <c r="F130" s="233">
        <f>(C130+(1*D130))*E130</f>
        <v>783</v>
      </c>
      <c r="G130" s="236" t="str">
        <f>IF(B130=6,F130*PI()/4*B130*B130*7850/1000000,"")</f>
        <v/>
      </c>
      <c r="H130" s="204" t="str">
        <f>IF(B130=8,F130*PI()/4*B130*B130*7850/1000000,"")</f>
        <v/>
      </c>
      <c r="I130" s="204" t="str">
        <f>IF(B130=10,F130*PI()/4*B130*B130*7850/1000000,"")</f>
        <v/>
      </c>
      <c r="J130" s="204" t="str">
        <f>IF(B130=12,F130*PI()/4*B130*B130*7850/1000000,"")</f>
        <v/>
      </c>
      <c r="K130" s="204">
        <f>IF(B130=14,F130*PI()/4*B130*B130*7850/1000000,"")</f>
        <v>946.1878599211949</v>
      </c>
      <c r="L130" s="206" t="str">
        <f>IF(B130=20,F130*PI()/4*B130*B130*7850/1000000,"")</f>
        <v/>
      </c>
    </row>
    <row r="131" spans="1:12" ht="17.399999999999999" thickBot="1" x14ac:dyDescent="0.55000000000000004">
      <c r="A131" s="209" t="s">
        <v>222</v>
      </c>
      <c r="B131" s="210">
        <v>14</v>
      </c>
      <c r="C131" s="210">
        <v>1.5</v>
      </c>
      <c r="D131" s="211">
        <v>0</v>
      </c>
      <c r="E131" s="210">
        <f>(14+17+18)*6</f>
        <v>294</v>
      </c>
      <c r="F131" s="234">
        <f>(C131+(2*D131))*E131</f>
        <v>441</v>
      </c>
      <c r="G131" s="237" t="str">
        <f>IF(B131=6,F131*PI()/4*B131*B131*7850/1000000,"")</f>
        <v/>
      </c>
      <c r="H131" s="212" t="str">
        <f>IF(B131=8,F131*PI()/4*B131*B131*7850/1000000,"")</f>
        <v/>
      </c>
      <c r="I131" s="212" t="str">
        <f>IF(B131=10,F131*PI()/4*B131*B131*7850/1000000,"")</f>
        <v/>
      </c>
      <c r="J131" s="212" t="str">
        <f>IF(B131=12,F131*PI()/4*B131*B131*7850/1000000,"")</f>
        <v/>
      </c>
      <c r="K131" s="212">
        <f>IF(B131=14,F131*PI()/4*B131*B131*7850/1000000,"")</f>
        <v>532.91040386366137</v>
      </c>
      <c r="L131" s="213" t="str">
        <f>IF(B131=20,F131*PI()/4*B131*B131*7850/1000000,"")</f>
        <v/>
      </c>
    </row>
    <row r="132" spans="1:12" ht="17.399999999999999" thickBot="1" x14ac:dyDescent="0.55000000000000004">
      <c r="A132" s="464" t="s">
        <v>252</v>
      </c>
      <c r="B132" s="465"/>
      <c r="C132" s="465"/>
      <c r="D132" s="465"/>
      <c r="E132" s="465"/>
      <c r="F132" s="466"/>
      <c r="G132" s="189">
        <f t="shared" ref="G132:L132" si="38">SUM(G110:G131)</f>
        <v>604.8677353641192</v>
      </c>
      <c r="H132" s="189">
        <f t="shared" si="38"/>
        <v>154.52037167202718</v>
      </c>
      <c r="I132" s="189">
        <f t="shared" si="38"/>
        <v>417.27261943510348</v>
      </c>
      <c r="J132" s="189">
        <f t="shared" si="38"/>
        <v>434.14108702928854</v>
      </c>
      <c r="K132" s="189">
        <f t="shared" si="38"/>
        <v>3114.8069319704618</v>
      </c>
      <c r="L132" s="189">
        <f t="shared" si="38"/>
        <v>0</v>
      </c>
    </row>
    <row r="133" spans="1:12" ht="17.399999999999999" thickBot="1" x14ac:dyDescent="0.55000000000000004"/>
    <row r="134" spans="1:12" ht="17.399999999999999" thickBot="1" x14ac:dyDescent="0.55000000000000004">
      <c r="D134" s="481" t="s">
        <v>240</v>
      </c>
      <c r="E134" s="482"/>
      <c r="F134" s="482"/>
      <c r="G134" s="482"/>
      <c r="H134" s="482"/>
      <c r="I134" s="482"/>
      <c r="J134" s="482"/>
      <c r="K134" s="483"/>
    </row>
    <row r="135" spans="1:12" ht="17.399999999999999" thickBot="1" x14ac:dyDescent="0.55000000000000004">
      <c r="D135" s="225" t="s">
        <v>267</v>
      </c>
      <c r="E135" s="225" t="s">
        <v>242</v>
      </c>
      <c r="F135" s="225" t="s">
        <v>243</v>
      </c>
      <c r="G135" s="225" t="s">
        <v>244</v>
      </c>
      <c r="H135" s="225" t="s">
        <v>266</v>
      </c>
      <c r="I135" s="225" t="s">
        <v>245</v>
      </c>
      <c r="J135" s="225" t="s">
        <v>246</v>
      </c>
      <c r="K135" s="225" t="s">
        <v>247</v>
      </c>
    </row>
    <row r="136" spans="1:12" ht="17.399999999999999" thickBot="1" x14ac:dyDescent="0.55000000000000004">
      <c r="D136" s="224">
        <f>G132</f>
        <v>604.8677353641192</v>
      </c>
      <c r="E136" s="224">
        <f>H132+G74+G42</f>
        <v>755.71650256915473</v>
      </c>
      <c r="F136" s="224">
        <f>I132+H100+H74+H42</f>
        <v>3544.2031459513282</v>
      </c>
      <c r="G136" s="224">
        <f>J132+I100+I74+I16</f>
        <v>1094.8967189751945</v>
      </c>
      <c r="H136" s="224">
        <f>K132+J100</f>
        <v>4433.5245408782539</v>
      </c>
      <c r="I136" s="224">
        <f>K100+J74+J42+J16</f>
        <v>6842.560707468574</v>
      </c>
      <c r="J136" s="224">
        <f>K74+K42+K16</f>
        <v>7516.3405720253595</v>
      </c>
      <c r="K136" s="224">
        <f>L42+L16</f>
        <v>1092.9977832957322</v>
      </c>
    </row>
    <row r="138" spans="1:12" x14ac:dyDescent="0.5">
      <c r="H138" s="243"/>
    </row>
  </sheetData>
  <mergeCells count="91">
    <mergeCell ref="D134:K134"/>
    <mergeCell ref="G105:L105"/>
    <mergeCell ref="A106:F106"/>
    <mergeCell ref="G106:L106"/>
    <mergeCell ref="A107:F107"/>
    <mergeCell ref="G107:L107"/>
    <mergeCell ref="F108:F109"/>
    <mergeCell ref="G108:L108"/>
    <mergeCell ref="A105:F105"/>
    <mergeCell ref="A23:F23"/>
    <mergeCell ref="A16:F16"/>
    <mergeCell ref="A7:A8"/>
    <mergeCell ref="B7:B8"/>
    <mergeCell ref="D7:D8"/>
    <mergeCell ref="E7:E8"/>
    <mergeCell ref="F7:F8"/>
    <mergeCell ref="A20:F20"/>
    <mergeCell ref="G82:L82"/>
    <mergeCell ref="F50:F51"/>
    <mergeCell ref="G50:L50"/>
    <mergeCell ref="A74:F74"/>
    <mergeCell ref="A81:F81"/>
    <mergeCell ref="G81:L81"/>
    <mergeCell ref="A50:A51"/>
    <mergeCell ref="B50:B51"/>
    <mergeCell ref="D50:D51"/>
    <mergeCell ref="E50:E51"/>
    <mergeCell ref="A82:A83"/>
    <mergeCell ref="B82:B83"/>
    <mergeCell ref="D82:D83"/>
    <mergeCell ref="E82:E83"/>
    <mergeCell ref="F82:F83"/>
    <mergeCell ref="A79:F79"/>
    <mergeCell ref="A100:F100"/>
    <mergeCell ref="A102:L102"/>
    <mergeCell ref="A103:F103"/>
    <mergeCell ref="G103:L103"/>
    <mergeCell ref="A104:F104"/>
    <mergeCell ref="G104:L104"/>
    <mergeCell ref="G20:L20"/>
    <mergeCell ref="A132:F132"/>
    <mergeCell ref="A1:L1"/>
    <mergeCell ref="A2:F2"/>
    <mergeCell ref="A3:F3"/>
    <mergeCell ref="A4:F4"/>
    <mergeCell ref="A5:F5"/>
    <mergeCell ref="A6:F6"/>
    <mergeCell ref="G2:L2"/>
    <mergeCell ref="G3:L3"/>
    <mergeCell ref="G4:L4"/>
    <mergeCell ref="A108:A109"/>
    <mergeCell ref="B108:B109"/>
    <mergeCell ref="D108:D109"/>
    <mergeCell ref="E108:E109"/>
    <mergeCell ref="G5:L5"/>
    <mergeCell ref="G6:L6"/>
    <mergeCell ref="A18:L18"/>
    <mergeCell ref="A19:F19"/>
    <mergeCell ref="G19:L19"/>
    <mergeCell ref="G7:L7"/>
    <mergeCell ref="G48:L48"/>
    <mergeCell ref="A21:F21"/>
    <mergeCell ref="G21:L21"/>
    <mergeCell ref="A22:F22"/>
    <mergeCell ref="G22:L22"/>
    <mergeCell ref="G23:L23"/>
    <mergeCell ref="A44:L44"/>
    <mergeCell ref="A42:F42"/>
    <mergeCell ref="A45:F45"/>
    <mergeCell ref="A24:A25"/>
    <mergeCell ref="B24:B25"/>
    <mergeCell ref="D24:D25"/>
    <mergeCell ref="E24:E25"/>
    <mergeCell ref="F24:F25"/>
    <mergeCell ref="G24:L24"/>
    <mergeCell ref="A48:F48"/>
    <mergeCell ref="G45:L45"/>
    <mergeCell ref="A46:F46"/>
    <mergeCell ref="G46:L46"/>
    <mergeCell ref="A47:F47"/>
    <mergeCell ref="G47:L47"/>
    <mergeCell ref="G79:L79"/>
    <mergeCell ref="A80:F80"/>
    <mergeCell ref="G80:L80"/>
    <mergeCell ref="A49:F49"/>
    <mergeCell ref="G49:L49"/>
    <mergeCell ref="A76:L76"/>
    <mergeCell ref="A77:F77"/>
    <mergeCell ref="G77:L77"/>
    <mergeCell ref="A78:F78"/>
    <mergeCell ref="G78:L78"/>
  </mergeCells>
  <pageMargins left="0.7" right="0.7" top="0.75" bottom="0.75" header="0.3" footer="0.3"/>
  <pageSetup orientation="portrait" r:id="rId1"/>
  <ignoredErrors>
    <ignoredError sqref="G16:L1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499984740745262"/>
  </sheetPr>
  <dimension ref="B1:T29"/>
  <sheetViews>
    <sheetView rightToLeft="1" workbookViewId="0">
      <selection activeCell="J7" sqref="J7"/>
    </sheetView>
  </sheetViews>
  <sheetFormatPr defaultColWidth="9.296875" defaultRowHeight="16.8" x14ac:dyDescent="0.5"/>
  <cols>
    <col min="1" max="1" width="5.296875" style="1" customWidth="1"/>
    <col min="2" max="2" width="4.8984375" style="3" customWidth="1"/>
    <col min="3" max="3" width="20.69921875" style="1" customWidth="1"/>
    <col min="4" max="4" width="11.3984375" style="1" customWidth="1"/>
    <col min="5" max="5" width="8.8984375" style="1" customWidth="1"/>
    <col min="6" max="6" width="9.3984375" style="3" customWidth="1"/>
    <col min="7" max="7" width="9.296875" style="3" customWidth="1"/>
    <col min="8" max="8" width="10.8984375" style="3" customWidth="1"/>
    <col min="9" max="9" width="27.8984375" style="1" customWidth="1"/>
    <col min="10" max="10" width="14.296875" style="1" customWidth="1"/>
    <col min="11" max="11" width="39" style="1" customWidth="1"/>
    <col min="12" max="12" width="9.296875" style="1"/>
    <col min="13" max="13" width="9.296875" style="3"/>
    <col min="14" max="14" width="9.296875" style="1"/>
    <col min="15" max="15" width="3.8984375" style="1" customWidth="1"/>
    <col min="16" max="16" width="19.296875" style="10" customWidth="1"/>
    <col min="17" max="17" width="10.69921875" style="17" customWidth="1"/>
    <col min="18" max="18" width="27.8984375" style="23" customWidth="1"/>
    <col min="19" max="19" width="14.296875" style="23" customWidth="1"/>
    <col min="20" max="20" width="11.69921875" style="2" customWidth="1"/>
    <col min="21" max="16384" width="9.296875" style="1"/>
  </cols>
  <sheetData>
    <row r="1" spans="2:16" ht="26.25" customHeight="1" thickBot="1" x14ac:dyDescent="0.55000000000000004">
      <c r="B1" s="490" t="s">
        <v>206</v>
      </c>
      <c r="C1" s="491"/>
      <c r="D1" s="491"/>
      <c r="E1" s="491"/>
      <c r="F1" s="491"/>
      <c r="G1" s="491"/>
      <c r="H1" s="492"/>
      <c r="I1" s="10"/>
    </row>
    <row r="2" spans="2:16" ht="17.399999999999999" thickBot="1" x14ac:dyDescent="0.55000000000000004">
      <c r="B2" s="493" t="s">
        <v>532</v>
      </c>
      <c r="C2" s="494"/>
      <c r="D2" s="495"/>
      <c r="E2" s="493" t="s">
        <v>158</v>
      </c>
      <c r="F2" s="494"/>
      <c r="G2" s="494"/>
      <c r="H2" s="495"/>
      <c r="I2" s="10"/>
    </row>
    <row r="3" spans="2:16" ht="19.5" customHeight="1" thickBot="1" x14ac:dyDescent="0.55000000000000004">
      <c r="B3" s="493" t="s">
        <v>156</v>
      </c>
      <c r="C3" s="494"/>
      <c r="D3" s="495"/>
      <c r="E3" s="493" t="s">
        <v>159</v>
      </c>
      <c r="F3" s="494"/>
      <c r="G3" s="494"/>
      <c r="H3" s="495"/>
      <c r="I3" s="10"/>
    </row>
    <row r="4" spans="2:16" ht="19.5" customHeight="1" thickBot="1" x14ac:dyDescent="0.55000000000000004">
      <c r="B4" s="493" t="s">
        <v>544</v>
      </c>
      <c r="C4" s="494"/>
      <c r="D4" s="495"/>
      <c r="E4" s="493" t="s">
        <v>534</v>
      </c>
      <c r="F4" s="494"/>
      <c r="G4" s="494"/>
      <c r="H4" s="495"/>
      <c r="I4" s="10"/>
    </row>
    <row r="5" spans="2:16" ht="21" customHeight="1" thickBot="1" x14ac:dyDescent="0.55000000000000004">
      <c r="B5" s="493" t="s">
        <v>563</v>
      </c>
      <c r="C5" s="494"/>
      <c r="D5" s="495"/>
      <c r="E5" s="493" t="s">
        <v>580</v>
      </c>
      <c r="F5" s="494"/>
      <c r="G5" s="494"/>
      <c r="H5" s="495"/>
      <c r="I5" s="10"/>
    </row>
    <row r="6" spans="2:16" ht="21.75" customHeight="1" thickBot="1" x14ac:dyDescent="0.55000000000000004">
      <c r="B6" s="493" t="s">
        <v>157</v>
      </c>
      <c r="C6" s="494"/>
      <c r="D6" s="495"/>
      <c r="E6" s="493" t="s">
        <v>163</v>
      </c>
      <c r="F6" s="494"/>
      <c r="G6" s="494"/>
      <c r="H6" s="495"/>
      <c r="I6" s="10"/>
      <c r="P6" s="14"/>
    </row>
    <row r="7" spans="2:16" ht="33.75" customHeight="1" thickBot="1" x14ac:dyDescent="0.55000000000000004">
      <c r="B7" s="257" t="s">
        <v>9</v>
      </c>
      <c r="C7" s="258" t="s">
        <v>70</v>
      </c>
      <c r="D7" s="259" t="s">
        <v>136</v>
      </c>
      <c r="E7" s="259" t="s">
        <v>148</v>
      </c>
      <c r="F7" s="259" t="s">
        <v>147</v>
      </c>
      <c r="G7" s="259" t="s">
        <v>146</v>
      </c>
      <c r="H7" s="260" t="s">
        <v>145</v>
      </c>
      <c r="I7" s="10"/>
      <c r="M7" s="18"/>
      <c r="P7" s="21"/>
    </row>
    <row r="8" spans="2:16" ht="33" thickBot="1" x14ac:dyDescent="0.55000000000000004">
      <c r="B8" s="80">
        <v>1</v>
      </c>
      <c r="C8" s="95" t="s">
        <v>300</v>
      </c>
      <c r="D8" s="85">
        <v>167.96</v>
      </c>
      <c r="E8" s="85">
        <f>1.06*340*D8/1000</f>
        <v>60.532784000000007</v>
      </c>
      <c r="F8" s="85">
        <f>D8*2.2</f>
        <v>369.51200000000006</v>
      </c>
      <c r="G8" s="85" t="s">
        <v>13</v>
      </c>
      <c r="H8" s="85" t="s">
        <v>13</v>
      </c>
      <c r="I8" s="11"/>
      <c r="M8" s="18"/>
      <c r="P8" s="21"/>
    </row>
    <row r="9" spans="2:16" ht="20.25" customHeight="1" thickBot="1" x14ac:dyDescent="0.55000000000000004">
      <c r="B9" s="80">
        <v>2</v>
      </c>
      <c r="C9" s="97" t="s">
        <v>71</v>
      </c>
      <c r="D9" s="85">
        <v>16.510000000000002</v>
      </c>
      <c r="E9" s="85">
        <f>1.06*150*D9/1000</f>
        <v>2.6250900000000001</v>
      </c>
      <c r="F9" s="85">
        <f>2.2*D9</f>
        <v>36.32200000000001</v>
      </c>
      <c r="G9" s="85" t="s">
        <v>13</v>
      </c>
      <c r="H9" s="85" t="s">
        <v>13</v>
      </c>
      <c r="I9" s="11"/>
      <c r="K9" s="7"/>
      <c r="L9" s="19"/>
      <c r="M9" s="18"/>
      <c r="P9" s="21"/>
    </row>
    <row r="10" spans="2:16" ht="20.25" customHeight="1" thickBot="1" x14ac:dyDescent="0.55000000000000004">
      <c r="B10" s="80">
        <v>3</v>
      </c>
      <c r="C10" s="97" t="s">
        <v>135</v>
      </c>
      <c r="D10" s="85">
        <v>23.21</v>
      </c>
      <c r="E10" s="85">
        <f>D10*1.06*340*0.5/1000</f>
        <v>4.182442</v>
      </c>
      <c r="F10" s="85">
        <f>D10*2.2</f>
        <v>51.062000000000005</v>
      </c>
      <c r="G10" s="85" t="s">
        <v>13</v>
      </c>
      <c r="H10" s="85" t="s">
        <v>13</v>
      </c>
      <c r="I10" s="11"/>
      <c r="K10" s="7"/>
      <c r="L10" s="19"/>
      <c r="M10" s="18"/>
      <c r="P10" s="21"/>
    </row>
    <row r="11" spans="2:16" ht="20.25" customHeight="1" thickBot="1" x14ac:dyDescent="0.55000000000000004">
      <c r="B11" s="80">
        <v>4</v>
      </c>
      <c r="C11" s="97" t="s">
        <v>298</v>
      </c>
      <c r="D11" s="85">
        <v>5.49</v>
      </c>
      <c r="E11" s="85">
        <v>1.02</v>
      </c>
      <c r="F11" s="85">
        <v>3.29</v>
      </c>
      <c r="G11" s="85" t="s">
        <v>13</v>
      </c>
      <c r="H11" s="85" t="s">
        <v>13</v>
      </c>
      <c r="I11" s="11"/>
      <c r="K11" s="7"/>
      <c r="L11" s="19"/>
      <c r="M11" s="18"/>
      <c r="P11" s="21"/>
    </row>
    <row r="12" spans="2:16" ht="30.75" customHeight="1" thickBot="1" x14ac:dyDescent="0.55000000000000004">
      <c r="B12" s="80">
        <v>5</v>
      </c>
      <c r="C12" s="95" t="s">
        <v>299</v>
      </c>
      <c r="D12" s="85">
        <v>4.7</v>
      </c>
      <c r="E12" s="85">
        <f>D12*0.15*1.06*225/1000</f>
        <v>0.16814249999999997</v>
      </c>
      <c r="F12" s="85">
        <f>0.6*D12</f>
        <v>2.82</v>
      </c>
      <c r="G12" s="85" t="s">
        <v>13</v>
      </c>
      <c r="H12" s="85">
        <f>0.7*D12</f>
        <v>3.29</v>
      </c>
      <c r="I12" s="11"/>
      <c r="K12" s="7"/>
      <c r="L12" s="19"/>
      <c r="M12" s="18"/>
      <c r="P12" s="21"/>
    </row>
    <row r="13" spans="2:16" ht="44.25" customHeight="1" thickBot="1" x14ac:dyDescent="0.55000000000000004">
      <c r="B13" s="80">
        <v>6</v>
      </c>
      <c r="C13" s="82" t="s">
        <v>297</v>
      </c>
      <c r="D13" s="85">
        <v>35.549999999999997</v>
      </c>
      <c r="E13" s="85">
        <f>D13*285*1.06/1000</f>
        <v>10.739655000000001</v>
      </c>
      <c r="F13" s="85">
        <f>D13*0.05</f>
        <v>1.7774999999999999</v>
      </c>
      <c r="G13" s="85" t="s">
        <v>13</v>
      </c>
      <c r="H13" s="85" t="s">
        <v>13</v>
      </c>
      <c r="I13" s="11"/>
      <c r="L13" s="20"/>
      <c r="M13" s="18"/>
      <c r="P13" s="21"/>
    </row>
    <row r="14" spans="2:16" ht="28.95" customHeight="1" thickBot="1" x14ac:dyDescent="0.55000000000000004">
      <c r="B14" s="80">
        <v>7</v>
      </c>
      <c r="C14" s="95" t="s">
        <v>137</v>
      </c>
      <c r="D14" s="85">
        <v>87.39</v>
      </c>
      <c r="E14" s="85" t="s">
        <v>13</v>
      </c>
      <c r="F14" s="85">
        <f>D14*2</f>
        <v>174.78</v>
      </c>
      <c r="G14" s="85" t="s">
        <v>13</v>
      </c>
      <c r="H14" s="85" t="s">
        <v>13</v>
      </c>
      <c r="I14" s="11"/>
      <c r="L14" s="20"/>
      <c r="M14" s="18"/>
      <c r="P14" s="21"/>
    </row>
    <row r="15" spans="2:16" ht="24" customHeight="1" thickBot="1" x14ac:dyDescent="0.55000000000000004">
      <c r="B15" s="80">
        <v>8</v>
      </c>
      <c r="C15" s="95" t="s">
        <v>231</v>
      </c>
      <c r="D15" s="85" t="s">
        <v>13</v>
      </c>
      <c r="E15" s="85" t="s">
        <v>13</v>
      </c>
      <c r="F15" s="85" t="s">
        <v>13</v>
      </c>
      <c r="G15" s="83">
        <f>(لیستوفر!D136+لیستوفر!E136+لیستوفر!F136+لیستوفر!G136+لیستوفر!H136+لیستوفر!I136+لیستوفر!J136+لیستوفر!K136)/1000</f>
        <v>25.885107706527716</v>
      </c>
      <c r="H15" s="85" t="s">
        <v>13</v>
      </c>
      <c r="I15" s="11"/>
      <c r="M15" s="18"/>
    </row>
    <row r="16" spans="2:16" ht="23.25" customHeight="1" thickBot="1" x14ac:dyDescent="0.55000000000000004">
      <c r="B16" s="80">
        <v>9</v>
      </c>
      <c r="C16" s="95" t="s">
        <v>232</v>
      </c>
      <c r="D16" s="85" t="s">
        <v>13</v>
      </c>
      <c r="E16" s="85" t="s">
        <v>13</v>
      </c>
      <c r="F16" s="85" t="s">
        <v>13</v>
      </c>
      <c r="G16" s="85">
        <v>18.579999999999998</v>
      </c>
      <c r="H16" s="85" t="s">
        <v>13</v>
      </c>
      <c r="I16" s="11"/>
      <c r="M16" s="18"/>
    </row>
    <row r="17" spans="2:18" ht="17.399999999999999" thickBot="1" x14ac:dyDescent="0.55000000000000004">
      <c r="B17" s="487" t="s">
        <v>72</v>
      </c>
      <c r="C17" s="488"/>
      <c r="D17" s="489"/>
      <c r="E17" s="85">
        <f>SUM(E8:E16)</f>
        <v>79.268113499999998</v>
      </c>
      <c r="F17" s="85">
        <f>SUM(F8:F16)</f>
        <v>639.56350000000009</v>
      </c>
      <c r="G17" s="85">
        <f>SUM(G8:G16)</f>
        <v>44.465107706527718</v>
      </c>
      <c r="H17" s="85">
        <f>SUM(H8:H16)</f>
        <v>3.29</v>
      </c>
      <c r="I17" s="11"/>
      <c r="M17" s="18"/>
      <c r="P17" s="22"/>
    </row>
    <row r="18" spans="2:18" ht="35.25" customHeight="1" x14ac:dyDescent="0.5">
      <c r="B18" s="14"/>
      <c r="C18" s="10"/>
      <c r="D18" s="14"/>
      <c r="E18" s="10"/>
      <c r="F18" s="10"/>
      <c r="G18" s="10"/>
      <c r="H18" s="10"/>
      <c r="I18" s="11"/>
      <c r="M18" s="18"/>
      <c r="R18" s="24"/>
    </row>
    <row r="19" spans="2:18" ht="34.5" customHeight="1" x14ac:dyDescent="0.5">
      <c r="B19" s="3">
        <f ca="1">B19:D19</f>
        <v>0</v>
      </c>
      <c r="I19" s="2"/>
      <c r="M19" s="18"/>
    </row>
    <row r="20" spans="2:18" ht="35.25" customHeight="1" x14ac:dyDescent="0.5">
      <c r="I20" s="2"/>
      <c r="M20" s="18"/>
    </row>
    <row r="21" spans="2:18" x14ac:dyDescent="0.5">
      <c r="I21" s="2"/>
      <c r="M21" s="18"/>
    </row>
    <row r="22" spans="2:18" x14ac:dyDescent="0.5">
      <c r="I22" s="2"/>
      <c r="M22" s="18"/>
    </row>
    <row r="23" spans="2:18" x14ac:dyDescent="0.5">
      <c r="P23" s="25"/>
    </row>
    <row r="27" spans="2:18" ht="33.75" customHeight="1" x14ac:dyDescent="0.5">
      <c r="P27" s="25"/>
      <c r="Q27" s="26"/>
    </row>
    <row r="28" spans="2:18" x14ac:dyDescent="0.5">
      <c r="P28" s="7"/>
      <c r="Q28" s="24"/>
    </row>
    <row r="29" spans="2:18" x14ac:dyDescent="0.5">
      <c r="P29" s="25"/>
      <c r="Q29" s="26"/>
    </row>
  </sheetData>
  <mergeCells count="12">
    <mergeCell ref="B17:D17"/>
    <mergeCell ref="B1:H1"/>
    <mergeCell ref="E6:H6"/>
    <mergeCell ref="B2:D2"/>
    <mergeCell ref="B3:D3"/>
    <mergeCell ref="B4:D4"/>
    <mergeCell ref="B5:D5"/>
    <mergeCell ref="B6:D6"/>
    <mergeCell ref="E2:H2"/>
    <mergeCell ref="E3:H3"/>
    <mergeCell ref="E4:H4"/>
    <mergeCell ref="E5:H5"/>
  </mergeCells>
  <pageMargins left="0.70866141732283472" right="0.70866141732283472" top="0.74803149606299213" bottom="0.74803149606299213" header="0.31496062992125984" footer="0.31496062992125984"/>
  <pageSetup orientation="portrait" horizontalDpi="1200" verticalDpi="1200" r:id="rId1"/>
  <headerFooter>
    <oddFooter>&amp;Lامضاء پیمانکار:&amp;Cامضاء کارفرما:&amp;Rامضاء مشاور:</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Q641"/>
  <sheetViews>
    <sheetView rightToLeft="1" zoomScale="70" zoomScaleNormal="70" workbookViewId="0">
      <pane xSplit="13" ySplit="7" topLeftCell="N8" activePane="bottomRight" state="frozen"/>
      <selection pane="topRight" activeCell="N1" sqref="N1"/>
      <selection pane="bottomLeft" activeCell="A8" sqref="A8"/>
      <selection pane="bottomRight" activeCell="O5" sqref="O5"/>
    </sheetView>
  </sheetViews>
  <sheetFormatPr defaultColWidth="9.296875" defaultRowHeight="16.2" x14ac:dyDescent="0.25"/>
  <cols>
    <col min="1" max="1" width="3.09765625" style="250" customWidth="1"/>
    <col min="2" max="2" width="4.8984375" style="250" bestFit="1" customWidth="1"/>
    <col min="3" max="3" width="9" style="250" customWidth="1"/>
    <col min="4" max="4" width="43" style="47" customWidth="1"/>
    <col min="5" max="5" width="6.09765625" style="65" hidden="1" customWidth="1"/>
    <col min="6" max="6" width="5" style="66" customWidth="1"/>
    <col min="7" max="7" width="6.3984375" style="67" bestFit="1" customWidth="1"/>
    <col min="8" max="8" width="6" style="67" customWidth="1"/>
    <col min="9" max="9" width="5.296875" style="67" customWidth="1"/>
    <col min="10" max="10" width="11.8984375" style="56" bestFit="1" customWidth="1"/>
    <col min="11" max="11" width="8.3984375" style="56" customWidth="1"/>
    <col min="12" max="12" width="10" style="67" customWidth="1"/>
    <col min="13" max="13" width="9.296875" style="254"/>
    <col min="14" max="16384" width="9.296875" style="250"/>
  </cols>
  <sheetData>
    <row r="1" spans="1:17" ht="27.75" customHeight="1" thickBot="1" x14ac:dyDescent="0.3">
      <c r="A1" s="247"/>
      <c r="B1" s="528" t="s">
        <v>155</v>
      </c>
      <c r="C1" s="529"/>
      <c r="D1" s="529"/>
      <c r="E1" s="529"/>
      <c r="F1" s="529"/>
      <c r="G1" s="529"/>
      <c r="H1" s="529"/>
      <c r="I1" s="529"/>
      <c r="J1" s="529"/>
      <c r="K1" s="529"/>
      <c r="L1" s="529"/>
      <c r="M1" s="248"/>
      <c r="N1" s="247"/>
      <c r="O1" s="249"/>
      <c r="P1" s="249"/>
      <c r="Q1" s="249"/>
    </row>
    <row r="2" spans="1:17" ht="16.8" thickBot="1" x14ac:dyDescent="0.3">
      <c r="A2" s="247"/>
      <c r="B2" s="530" t="s">
        <v>532</v>
      </c>
      <c r="C2" s="531"/>
      <c r="D2" s="532"/>
      <c r="E2" s="77"/>
      <c r="F2" s="533" t="s">
        <v>158</v>
      </c>
      <c r="G2" s="534"/>
      <c r="H2" s="534"/>
      <c r="I2" s="534"/>
      <c r="J2" s="534"/>
      <c r="K2" s="534"/>
      <c r="L2" s="534"/>
      <c r="M2" s="251"/>
      <c r="N2" s="247"/>
      <c r="O2" s="249"/>
      <c r="P2" s="249"/>
      <c r="Q2" s="249"/>
    </row>
    <row r="3" spans="1:17" ht="16.8" thickBot="1" x14ac:dyDescent="0.3">
      <c r="A3" s="247"/>
      <c r="B3" s="530" t="s">
        <v>156</v>
      </c>
      <c r="C3" s="531"/>
      <c r="D3" s="532"/>
      <c r="E3" s="77"/>
      <c r="F3" s="533" t="s">
        <v>159</v>
      </c>
      <c r="G3" s="534"/>
      <c r="H3" s="534"/>
      <c r="I3" s="534"/>
      <c r="J3" s="534"/>
      <c r="K3" s="534"/>
      <c r="L3" s="534"/>
      <c r="M3" s="251"/>
      <c r="N3" s="247"/>
      <c r="O3" s="249"/>
      <c r="P3" s="249"/>
      <c r="Q3" s="249"/>
    </row>
    <row r="4" spans="1:17" ht="16.8" thickBot="1" x14ac:dyDescent="0.3">
      <c r="A4" s="247"/>
      <c r="B4" s="530" t="s">
        <v>533</v>
      </c>
      <c r="C4" s="531"/>
      <c r="D4" s="532"/>
      <c r="E4" s="77"/>
      <c r="F4" s="533" t="s">
        <v>534</v>
      </c>
      <c r="G4" s="534"/>
      <c r="H4" s="534"/>
      <c r="I4" s="534"/>
      <c r="J4" s="534"/>
      <c r="K4" s="534"/>
      <c r="L4" s="535"/>
      <c r="M4" s="251"/>
      <c r="N4" s="247"/>
      <c r="O4" s="249"/>
      <c r="P4" s="249"/>
      <c r="Q4" s="249"/>
    </row>
    <row r="5" spans="1:17" ht="16.8" thickBot="1" x14ac:dyDescent="0.3">
      <c r="A5" s="247"/>
      <c r="B5" s="530" t="s">
        <v>563</v>
      </c>
      <c r="C5" s="531"/>
      <c r="D5" s="532"/>
      <c r="E5" s="77"/>
      <c r="F5" s="533" t="s">
        <v>580</v>
      </c>
      <c r="G5" s="534"/>
      <c r="H5" s="534"/>
      <c r="I5" s="534"/>
      <c r="J5" s="534"/>
      <c r="K5" s="534"/>
      <c r="L5" s="535"/>
      <c r="M5" s="251"/>
      <c r="N5" s="247"/>
      <c r="O5" s="249"/>
      <c r="P5" s="249"/>
      <c r="Q5" s="249"/>
    </row>
    <row r="6" spans="1:17" ht="16.8" thickBot="1" x14ac:dyDescent="0.3">
      <c r="A6" s="247"/>
      <c r="B6" s="530" t="s">
        <v>157</v>
      </c>
      <c r="C6" s="531"/>
      <c r="D6" s="532"/>
      <c r="E6" s="77"/>
      <c r="F6" s="533" t="s">
        <v>163</v>
      </c>
      <c r="G6" s="534"/>
      <c r="H6" s="534"/>
      <c r="I6" s="534"/>
      <c r="J6" s="534"/>
      <c r="K6" s="534"/>
      <c r="L6" s="535"/>
      <c r="M6" s="251"/>
      <c r="N6" s="247"/>
      <c r="O6" s="249"/>
      <c r="P6" s="249"/>
      <c r="Q6" s="249"/>
    </row>
    <row r="7" spans="1:17" ht="42.75" customHeight="1" thickBot="1" x14ac:dyDescent="0.3">
      <c r="A7" s="247"/>
      <c r="B7" s="261" t="s">
        <v>9</v>
      </c>
      <c r="C7" s="262" t="s">
        <v>7</v>
      </c>
      <c r="D7" s="263" t="s">
        <v>8</v>
      </c>
      <c r="E7" s="264" t="s">
        <v>6</v>
      </c>
      <c r="F7" s="265" t="s">
        <v>5</v>
      </c>
      <c r="G7" s="78" t="s">
        <v>4</v>
      </c>
      <c r="H7" s="78" t="s">
        <v>3</v>
      </c>
      <c r="I7" s="78" t="s">
        <v>2</v>
      </c>
      <c r="J7" s="76" t="s">
        <v>6</v>
      </c>
      <c r="K7" s="267" t="s">
        <v>161</v>
      </c>
      <c r="L7" s="245" t="s">
        <v>162</v>
      </c>
      <c r="M7" s="251"/>
      <c r="N7" s="247"/>
      <c r="O7" s="249"/>
      <c r="P7" s="249"/>
      <c r="Q7" s="249"/>
    </row>
    <row r="8" spans="1:17" s="287" customFormat="1" ht="30" customHeight="1" thickBot="1" x14ac:dyDescent="0.3">
      <c r="A8" s="284"/>
      <c r="B8" s="517" t="s">
        <v>11</v>
      </c>
      <c r="C8" s="518"/>
      <c r="D8" s="518"/>
      <c r="E8" s="518"/>
      <c r="F8" s="518"/>
      <c r="G8" s="518"/>
      <c r="H8" s="518"/>
      <c r="I8" s="518"/>
      <c r="J8" s="518"/>
      <c r="K8" s="518"/>
      <c r="L8" s="519"/>
      <c r="M8" s="285"/>
      <c r="N8" s="284"/>
      <c r="O8" s="286"/>
      <c r="P8" s="286"/>
      <c r="Q8" s="286"/>
    </row>
    <row r="9" spans="1:17" ht="35.1" customHeight="1" thickBot="1" x14ac:dyDescent="0.3">
      <c r="A9" s="247"/>
      <c r="B9" s="266">
        <v>1</v>
      </c>
      <c r="C9" s="268" t="s">
        <v>44</v>
      </c>
      <c r="D9" s="269" t="s">
        <v>301</v>
      </c>
      <c r="E9" s="270" t="s">
        <v>10</v>
      </c>
      <c r="F9" s="509"/>
      <c r="G9" s="510"/>
      <c r="H9" s="510"/>
      <c r="I9" s="510"/>
      <c r="J9" s="510"/>
      <c r="K9" s="510"/>
      <c r="L9" s="525"/>
      <c r="M9" s="251"/>
      <c r="N9" s="247"/>
      <c r="O9" s="249"/>
      <c r="P9" s="249"/>
      <c r="Q9" s="249"/>
    </row>
    <row r="10" spans="1:17" ht="20.399999999999999" customHeight="1" thickBot="1" x14ac:dyDescent="0.3">
      <c r="A10" s="247"/>
      <c r="B10" s="266"/>
      <c r="C10" s="268" t="s">
        <v>44</v>
      </c>
      <c r="D10" s="255" t="s">
        <v>149</v>
      </c>
      <c r="E10" s="270" t="s">
        <v>10</v>
      </c>
      <c r="F10" s="271">
        <v>2</v>
      </c>
      <c r="G10" s="272">
        <v>11.8</v>
      </c>
      <c r="H10" s="272">
        <v>1.5</v>
      </c>
      <c r="I10" s="78">
        <v>0.15</v>
      </c>
      <c r="J10" s="355" t="s">
        <v>116</v>
      </c>
      <c r="K10" s="273">
        <f>I10*H10*G10*F10</f>
        <v>5.31</v>
      </c>
      <c r="L10" s="523">
        <f>K10+K11</f>
        <v>11.501999999999999</v>
      </c>
      <c r="M10" s="251"/>
      <c r="N10" s="247"/>
      <c r="O10" s="249"/>
      <c r="P10" s="249"/>
      <c r="Q10" s="249"/>
    </row>
    <row r="11" spans="1:17" ht="20.399999999999999" customHeight="1" thickBot="1" x14ac:dyDescent="0.3">
      <c r="A11" s="247"/>
      <c r="B11" s="266"/>
      <c r="C11" s="268" t="s">
        <v>44</v>
      </c>
      <c r="D11" s="255" t="s">
        <v>149</v>
      </c>
      <c r="E11" s="270" t="s">
        <v>10</v>
      </c>
      <c r="F11" s="266">
        <v>2</v>
      </c>
      <c r="G11" s="78">
        <v>13.76</v>
      </c>
      <c r="H11" s="78">
        <v>1.5</v>
      </c>
      <c r="I11" s="78">
        <v>0.15</v>
      </c>
      <c r="J11" s="76" t="s">
        <v>116</v>
      </c>
      <c r="K11" s="274">
        <f>I11*H11*G11*F11</f>
        <v>6.1919999999999993</v>
      </c>
      <c r="L11" s="524"/>
      <c r="M11" s="251"/>
      <c r="N11" s="252"/>
      <c r="O11" s="249"/>
      <c r="P11" s="249"/>
      <c r="Q11" s="249"/>
    </row>
    <row r="12" spans="1:17" ht="33" thickBot="1" x14ac:dyDescent="0.3">
      <c r="A12" s="247"/>
      <c r="B12" s="266">
        <v>2</v>
      </c>
      <c r="C12" s="289" t="s">
        <v>542</v>
      </c>
      <c r="D12" s="434" t="s">
        <v>541</v>
      </c>
      <c r="E12" s="433"/>
      <c r="F12" s="496"/>
      <c r="G12" s="497"/>
      <c r="H12" s="497"/>
      <c r="I12" s="497"/>
      <c r="J12" s="497"/>
      <c r="K12" s="497"/>
      <c r="L12" s="498"/>
      <c r="M12" s="251"/>
      <c r="N12" s="252"/>
      <c r="O12" s="249"/>
      <c r="P12" s="249"/>
      <c r="Q12" s="249"/>
    </row>
    <row r="13" spans="1:17" ht="20.399999999999999" customHeight="1" thickBot="1" x14ac:dyDescent="0.3">
      <c r="A13" s="247"/>
      <c r="B13" s="266"/>
      <c r="C13" s="289" t="s">
        <v>542</v>
      </c>
      <c r="D13" s="255" t="s">
        <v>149</v>
      </c>
      <c r="E13" s="270"/>
      <c r="F13" s="266">
        <v>2</v>
      </c>
      <c r="G13" s="78">
        <f>G10+G11</f>
        <v>25.560000000000002</v>
      </c>
      <c r="H13" s="78">
        <v>1.5</v>
      </c>
      <c r="I13" s="78">
        <v>0</v>
      </c>
      <c r="J13" s="76" t="s">
        <v>116</v>
      </c>
      <c r="K13" s="274">
        <f>I13*H13*G13*F13</f>
        <v>0</v>
      </c>
      <c r="L13" s="267">
        <f>K13</f>
        <v>0</v>
      </c>
      <c r="M13" s="251"/>
      <c r="N13" s="252"/>
      <c r="O13" s="249"/>
      <c r="P13" s="249"/>
      <c r="Q13" s="249"/>
    </row>
    <row r="14" spans="1:17" ht="35.1" customHeight="1" thickBot="1" x14ac:dyDescent="0.3">
      <c r="A14" s="247"/>
      <c r="B14" s="266">
        <v>3</v>
      </c>
      <c r="C14" s="268" t="s">
        <v>413</v>
      </c>
      <c r="D14" s="275" t="s">
        <v>302</v>
      </c>
      <c r="E14" s="276" t="s">
        <v>10</v>
      </c>
      <c r="F14" s="520"/>
      <c r="G14" s="521"/>
      <c r="H14" s="521"/>
      <c r="I14" s="521"/>
      <c r="J14" s="521"/>
      <c r="K14" s="521"/>
      <c r="L14" s="522"/>
      <c r="M14" s="251"/>
      <c r="N14" s="247"/>
      <c r="O14" s="249"/>
      <c r="P14" s="249"/>
      <c r="Q14" s="249"/>
    </row>
    <row r="15" spans="1:17" ht="20.399999999999999" customHeight="1" thickBot="1" x14ac:dyDescent="0.3">
      <c r="A15" s="247"/>
      <c r="B15" s="266"/>
      <c r="C15" s="268" t="s">
        <v>413</v>
      </c>
      <c r="D15" s="277" t="s">
        <v>303</v>
      </c>
      <c r="E15" s="270" t="s">
        <v>10</v>
      </c>
      <c r="F15" s="266">
        <v>1</v>
      </c>
      <c r="G15" s="78">
        <f>$G$11</f>
        <v>13.76</v>
      </c>
      <c r="H15" s="78">
        <f>$G$10</f>
        <v>11.8</v>
      </c>
      <c r="I15" s="78"/>
      <c r="J15" s="76" t="s">
        <v>25</v>
      </c>
      <c r="K15" s="274">
        <f>H15*G15*F15</f>
        <v>162.36799999999999</v>
      </c>
      <c r="L15" s="246">
        <f>K15</f>
        <v>162.36799999999999</v>
      </c>
      <c r="M15" s="251"/>
      <c r="N15" s="247"/>
      <c r="O15" s="249"/>
      <c r="P15" s="249"/>
      <c r="Q15" s="249"/>
    </row>
    <row r="16" spans="1:17" ht="35.1" customHeight="1" thickBot="1" x14ac:dyDescent="0.3">
      <c r="A16" s="247"/>
      <c r="B16" s="266">
        <v>4</v>
      </c>
      <c r="C16" s="268" t="s">
        <v>414</v>
      </c>
      <c r="D16" s="255" t="s">
        <v>304</v>
      </c>
      <c r="E16" s="276" t="s">
        <v>10</v>
      </c>
      <c r="F16" s="520"/>
      <c r="G16" s="521"/>
      <c r="H16" s="521"/>
      <c r="I16" s="521"/>
      <c r="J16" s="521"/>
      <c r="K16" s="521"/>
      <c r="L16" s="522"/>
      <c r="M16" s="251"/>
      <c r="N16" s="247"/>
      <c r="O16" s="249"/>
      <c r="P16" s="249"/>
      <c r="Q16" s="249"/>
    </row>
    <row r="17" spans="1:17" ht="20.399999999999999" customHeight="1" thickBot="1" x14ac:dyDescent="0.3">
      <c r="A17" s="247"/>
      <c r="B17" s="266"/>
      <c r="C17" s="268" t="s">
        <v>414</v>
      </c>
      <c r="D17" s="277" t="s">
        <v>303</v>
      </c>
      <c r="E17" s="270" t="s">
        <v>10</v>
      </c>
      <c r="F17" s="266">
        <v>1</v>
      </c>
      <c r="G17" s="78">
        <f>$G$11</f>
        <v>13.76</v>
      </c>
      <c r="H17" s="78">
        <f>$G$10</f>
        <v>11.8</v>
      </c>
      <c r="I17" s="78">
        <v>0.15</v>
      </c>
      <c r="J17" s="76" t="s">
        <v>116</v>
      </c>
      <c r="K17" s="274">
        <f>H17*G17*F17*I17</f>
        <v>24.3552</v>
      </c>
      <c r="L17" s="246">
        <f>K17</f>
        <v>24.3552</v>
      </c>
      <c r="M17" s="251"/>
      <c r="N17" s="247"/>
      <c r="O17" s="249"/>
      <c r="P17" s="249"/>
      <c r="Q17" s="249"/>
    </row>
    <row r="18" spans="1:17" x14ac:dyDescent="0.25">
      <c r="A18" s="247"/>
      <c r="B18" s="536"/>
      <c r="C18" s="537"/>
      <c r="D18" s="537"/>
      <c r="E18" s="537"/>
      <c r="F18" s="537"/>
      <c r="G18" s="537"/>
      <c r="H18" s="537"/>
      <c r="I18" s="537"/>
      <c r="J18" s="537"/>
      <c r="K18" s="537"/>
      <c r="L18" s="537"/>
      <c r="M18" s="251"/>
      <c r="N18" s="247"/>
      <c r="O18" s="249"/>
      <c r="P18" s="249"/>
      <c r="Q18" s="249"/>
    </row>
    <row r="19" spans="1:17" ht="16.8" thickBot="1" x14ac:dyDescent="0.3">
      <c r="A19" s="247"/>
      <c r="B19" s="538"/>
      <c r="C19" s="539"/>
      <c r="D19" s="539"/>
      <c r="E19" s="539"/>
      <c r="F19" s="539"/>
      <c r="G19" s="539"/>
      <c r="H19" s="539"/>
      <c r="I19" s="539"/>
      <c r="J19" s="539"/>
      <c r="K19" s="539"/>
      <c r="L19" s="539"/>
      <c r="M19" s="251"/>
      <c r="N19" s="247"/>
      <c r="O19" s="249"/>
      <c r="P19" s="249"/>
      <c r="Q19" s="249"/>
    </row>
    <row r="20" spans="1:17" s="287" customFormat="1" ht="30" customHeight="1" thickBot="1" x14ac:dyDescent="0.3">
      <c r="A20" s="284"/>
      <c r="B20" s="517" t="s">
        <v>27</v>
      </c>
      <c r="C20" s="518"/>
      <c r="D20" s="518"/>
      <c r="E20" s="518"/>
      <c r="F20" s="518"/>
      <c r="G20" s="518"/>
      <c r="H20" s="518"/>
      <c r="I20" s="518"/>
      <c r="J20" s="518"/>
      <c r="K20" s="518"/>
      <c r="L20" s="519"/>
      <c r="M20" s="285"/>
      <c r="N20" s="284"/>
      <c r="O20" s="286"/>
      <c r="P20" s="286"/>
      <c r="Q20" s="286"/>
    </row>
    <row r="21" spans="1:17" ht="35.1" customHeight="1" thickBot="1" x14ac:dyDescent="0.3">
      <c r="A21" s="247"/>
      <c r="B21" s="266">
        <v>5</v>
      </c>
      <c r="C21" s="268" t="s">
        <v>415</v>
      </c>
      <c r="D21" s="278" t="s">
        <v>407</v>
      </c>
      <c r="E21" s="270" t="s">
        <v>10</v>
      </c>
      <c r="F21" s="509"/>
      <c r="G21" s="510"/>
      <c r="H21" s="510"/>
      <c r="I21" s="510"/>
      <c r="J21" s="510"/>
      <c r="K21" s="510"/>
      <c r="L21" s="510"/>
      <c r="M21" s="251"/>
      <c r="N21" s="247"/>
      <c r="O21" s="249"/>
      <c r="P21" s="249"/>
      <c r="Q21" s="249"/>
    </row>
    <row r="22" spans="1:17" ht="20.399999999999999" customHeight="1" thickBot="1" x14ac:dyDescent="0.3">
      <c r="A22" s="247"/>
      <c r="B22" s="266"/>
      <c r="C22" s="268" t="s">
        <v>415</v>
      </c>
      <c r="D22" s="279" t="s">
        <v>149</v>
      </c>
      <c r="E22" s="270" t="s">
        <v>10</v>
      </c>
      <c r="F22" s="266">
        <v>1</v>
      </c>
      <c r="G22" s="78">
        <v>13.76</v>
      </c>
      <c r="H22" s="78">
        <v>11.8</v>
      </c>
      <c r="I22" s="78">
        <v>0.35</v>
      </c>
      <c r="J22" s="356" t="s">
        <v>12</v>
      </c>
      <c r="K22" s="274">
        <f>I22*H22*G22*F22</f>
        <v>56.828800000000001</v>
      </c>
      <c r="L22" s="281">
        <f>K22</f>
        <v>56.828800000000001</v>
      </c>
      <c r="M22" s="251"/>
      <c r="N22" s="247"/>
      <c r="O22" s="249"/>
      <c r="P22" s="249"/>
      <c r="Q22" s="249"/>
    </row>
    <row r="23" spans="1:17" ht="35.1" customHeight="1" thickBot="1" x14ac:dyDescent="0.3">
      <c r="A23" s="247"/>
      <c r="B23" s="266">
        <v>6</v>
      </c>
      <c r="C23" s="268" t="s">
        <v>416</v>
      </c>
      <c r="D23" s="255" t="s">
        <v>408</v>
      </c>
      <c r="E23" s="270" t="s">
        <v>12</v>
      </c>
      <c r="F23" s="526"/>
      <c r="G23" s="527"/>
      <c r="H23" s="527"/>
      <c r="I23" s="527"/>
      <c r="J23" s="527"/>
      <c r="K23" s="527"/>
      <c r="L23" s="527"/>
      <c r="M23" s="251"/>
      <c r="N23" s="247"/>
      <c r="O23" s="249"/>
      <c r="P23" s="249"/>
      <c r="Q23" s="249"/>
    </row>
    <row r="24" spans="1:17" ht="20.399999999999999" customHeight="1" thickBot="1" x14ac:dyDescent="0.3">
      <c r="A24" s="247"/>
      <c r="B24" s="266"/>
      <c r="C24" s="268" t="s">
        <v>416</v>
      </c>
      <c r="D24" s="255" t="s">
        <v>149</v>
      </c>
      <c r="E24" s="270" t="s">
        <v>12</v>
      </c>
      <c r="F24" s="266">
        <v>1</v>
      </c>
      <c r="G24" s="78">
        <v>13.76</v>
      </c>
      <c r="H24" s="78">
        <v>11.8</v>
      </c>
      <c r="I24" s="78">
        <f>1.5-0.15</f>
        <v>1.35</v>
      </c>
      <c r="J24" s="356" t="s">
        <v>116</v>
      </c>
      <c r="K24" s="274">
        <f>H24*G24*F24*I24</f>
        <v>219.1968</v>
      </c>
      <c r="L24" s="282">
        <f>K24</f>
        <v>219.1968</v>
      </c>
      <c r="M24" s="251"/>
      <c r="N24" s="247"/>
      <c r="O24" s="249"/>
      <c r="P24" s="249"/>
      <c r="Q24" s="249"/>
    </row>
    <row r="25" spans="1:17" ht="45" customHeight="1" thickBot="1" x14ac:dyDescent="0.3">
      <c r="A25" s="247"/>
      <c r="B25" s="266">
        <v>7</v>
      </c>
      <c r="C25" s="283" t="s">
        <v>107</v>
      </c>
      <c r="D25" s="255" t="s">
        <v>409</v>
      </c>
      <c r="E25" s="270" t="s">
        <v>15</v>
      </c>
      <c r="F25" s="509"/>
      <c r="G25" s="510"/>
      <c r="H25" s="510"/>
      <c r="I25" s="510"/>
      <c r="J25" s="510"/>
      <c r="K25" s="510"/>
      <c r="L25" s="510"/>
      <c r="M25" s="251"/>
      <c r="N25" s="247"/>
      <c r="O25" s="249"/>
      <c r="P25" s="249"/>
      <c r="Q25" s="249"/>
    </row>
    <row r="26" spans="1:17" ht="20.399999999999999" customHeight="1" thickBot="1" x14ac:dyDescent="0.3">
      <c r="A26" s="247"/>
      <c r="B26" s="266"/>
      <c r="C26" s="283" t="s">
        <v>107</v>
      </c>
      <c r="D26" s="255" t="s">
        <v>150</v>
      </c>
      <c r="E26" s="270" t="s">
        <v>15</v>
      </c>
      <c r="F26" s="266">
        <v>1</v>
      </c>
      <c r="G26" s="78">
        <v>13.76</v>
      </c>
      <c r="H26" s="78">
        <v>11.8</v>
      </c>
      <c r="I26" s="78">
        <v>1.35</v>
      </c>
      <c r="J26" s="76" t="s">
        <v>15</v>
      </c>
      <c r="K26" s="274">
        <f>I26*H26*G26*F26</f>
        <v>219.19680000000002</v>
      </c>
      <c r="L26" s="246">
        <f>K26</f>
        <v>219.19680000000002</v>
      </c>
      <c r="M26" s="251"/>
      <c r="N26" s="247"/>
      <c r="O26" s="249"/>
      <c r="P26" s="249"/>
      <c r="Q26" s="249"/>
    </row>
    <row r="27" spans="1:17" s="287" customFormat="1" ht="45" customHeight="1" thickBot="1" x14ac:dyDescent="0.3">
      <c r="A27" s="284"/>
      <c r="B27" s="266">
        <v>8</v>
      </c>
      <c r="C27" s="268" t="s">
        <v>417</v>
      </c>
      <c r="D27" s="255" t="s">
        <v>410</v>
      </c>
      <c r="E27" s="270" t="s">
        <v>14</v>
      </c>
      <c r="F27" s="509"/>
      <c r="G27" s="510"/>
      <c r="H27" s="510"/>
      <c r="I27" s="510"/>
      <c r="J27" s="510"/>
      <c r="K27" s="510"/>
      <c r="L27" s="510"/>
      <c r="M27" s="285"/>
      <c r="N27" s="284"/>
      <c r="O27" s="286"/>
      <c r="P27" s="286"/>
      <c r="Q27" s="286"/>
    </row>
    <row r="28" spans="1:17" ht="20.399999999999999" customHeight="1" thickBot="1" x14ac:dyDescent="0.3">
      <c r="A28" s="247"/>
      <c r="B28" s="266"/>
      <c r="C28" s="268" t="s">
        <v>417</v>
      </c>
      <c r="D28" s="255" t="s">
        <v>149</v>
      </c>
      <c r="E28" s="270" t="s">
        <v>14</v>
      </c>
      <c r="F28" s="266">
        <v>1</v>
      </c>
      <c r="G28" s="78">
        <v>13.76</v>
      </c>
      <c r="H28" s="78">
        <v>11.8</v>
      </c>
      <c r="I28" s="78">
        <v>1.35</v>
      </c>
      <c r="J28" s="76" t="s">
        <v>116</v>
      </c>
      <c r="K28" s="274">
        <f>I28*H28*G28*F28</f>
        <v>219.19680000000002</v>
      </c>
      <c r="L28" s="246">
        <f>K28</f>
        <v>219.19680000000002</v>
      </c>
      <c r="M28" s="251"/>
      <c r="N28" s="247"/>
      <c r="O28" s="249"/>
      <c r="P28" s="249"/>
      <c r="Q28" s="249"/>
    </row>
    <row r="29" spans="1:17" ht="49.2" thickBot="1" x14ac:dyDescent="0.3">
      <c r="A29" s="247"/>
      <c r="B29" s="266">
        <v>9</v>
      </c>
      <c r="C29" s="268" t="s">
        <v>45</v>
      </c>
      <c r="D29" s="255" t="s">
        <v>411</v>
      </c>
      <c r="E29" s="261"/>
      <c r="F29" s="509"/>
      <c r="G29" s="510"/>
      <c r="H29" s="510"/>
      <c r="I29" s="510"/>
      <c r="J29" s="510"/>
      <c r="K29" s="510"/>
      <c r="L29" s="510"/>
      <c r="M29" s="251"/>
      <c r="N29" s="247"/>
      <c r="O29" s="249"/>
      <c r="P29" s="249"/>
      <c r="Q29" s="249"/>
    </row>
    <row r="30" spans="1:17" ht="20.399999999999999" customHeight="1" thickBot="1" x14ac:dyDescent="0.3">
      <c r="A30" s="247"/>
      <c r="B30" s="266"/>
      <c r="C30" s="268" t="s">
        <v>45</v>
      </c>
      <c r="D30" s="255" t="s">
        <v>305</v>
      </c>
      <c r="E30" s="270" t="s">
        <v>14</v>
      </c>
      <c r="F30" s="266">
        <v>1</v>
      </c>
      <c r="G30" s="78">
        <v>13.76</v>
      </c>
      <c r="H30" s="78">
        <v>11.8</v>
      </c>
      <c r="I30" s="78">
        <v>1.35</v>
      </c>
      <c r="J30" s="76" t="s">
        <v>116</v>
      </c>
      <c r="K30" s="274">
        <f>I30*H30*G30*F30*0.1</f>
        <v>21.919680000000003</v>
      </c>
      <c r="L30" s="246">
        <f>K30</f>
        <v>21.919680000000003</v>
      </c>
      <c r="M30" s="251"/>
      <c r="N30" s="247"/>
      <c r="O30" s="249"/>
      <c r="P30" s="249"/>
      <c r="Q30" s="249"/>
    </row>
    <row r="31" spans="1:17" ht="49.2" thickBot="1" x14ac:dyDescent="0.3">
      <c r="A31" s="247"/>
      <c r="B31" s="266">
        <v>10</v>
      </c>
      <c r="C31" s="268" t="s">
        <v>46</v>
      </c>
      <c r="D31" s="255" t="s">
        <v>412</v>
      </c>
      <c r="E31" s="270" t="s">
        <v>14</v>
      </c>
      <c r="F31" s="509"/>
      <c r="G31" s="510"/>
      <c r="H31" s="510"/>
      <c r="I31" s="510"/>
      <c r="J31" s="510"/>
      <c r="K31" s="510"/>
      <c r="L31" s="510"/>
      <c r="M31" s="251"/>
      <c r="N31" s="247"/>
      <c r="O31" s="249"/>
      <c r="P31" s="249"/>
      <c r="Q31" s="249"/>
    </row>
    <row r="32" spans="1:17" ht="20.399999999999999" customHeight="1" thickBot="1" x14ac:dyDescent="0.3">
      <c r="A32" s="247"/>
      <c r="B32" s="266"/>
      <c r="C32" s="268" t="s">
        <v>46</v>
      </c>
      <c r="D32" s="255" t="s">
        <v>305</v>
      </c>
      <c r="E32" s="270" t="s">
        <v>14</v>
      </c>
      <c r="F32" s="266">
        <v>1</v>
      </c>
      <c r="G32" s="78">
        <v>13.76</v>
      </c>
      <c r="H32" s="78">
        <v>11.8</v>
      </c>
      <c r="I32" s="78">
        <v>1.5</v>
      </c>
      <c r="J32" s="76" t="s">
        <v>116</v>
      </c>
      <c r="K32" s="274">
        <f>I32*H32*G32*F32*0.8</f>
        <v>194.84160000000006</v>
      </c>
      <c r="L32" s="246">
        <f>K32</f>
        <v>194.84160000000006</v>
      </c>
      <c r="M32" s="251"/>
      <c r="N32" s="247"/>
      <c r="O32" s="249"/>
      <c r="P32" s="249"/>
      <c r="Q32" s="249"/>
    </row>
    <row r="33" spans="1:17" ht="65.400000000000006" thickBot="1" x14ac:dyDescent="0.3">
      <c r="A33" s="247"/>
      <c r="B33" s="266">
        <v>11</v>
      </c>
      <c r="C33" s="268" t="s">
        <v>47</v>
      </c>
      <c r="D33" s="255" t="s">
        <v>418</v>
      </c>
      <c r="E33" s="270" t="s">
        <v>14</v>
      </c>
      <c r="F33" s="509"/>
      <c r="G33" s="510"/>
      <c r="H33" s="510"/>
      <c r="I33" s="510"/>
      <c r="J33" s="510"/>
      <c r="K33" s="510"/>
      <c r="L33" s="510"/>
      <c r="M33" s="251"/>
      <c r="N33" s="247"/>
      <c r="O33" s="249"/>
      <c r="P33" s="249"/>
      <c r="Q33" s="249"/>
    </row>
    <row r="34" spans="1:17" ht="20.399999999999999" customHeight="1" thickBot="1" x14ac:dyDescent="0.3">
      <c r="A34" s="247"/>
      <c r="B34" s="266"/>
      <c r="C34" s="268" t="s">
        <v>47</v>
      </c>
      <c r="D34" s="255" t="s">
        <v>305</v>
      </c>
      <c r="E34" s="270" t="s">
        <v>14</v>
      </c>
      <c r="F34" s="266">
        <v>1</v>
      </c>
      <c r="G34" s="78">
        <v>13.76</v>
      </c>
      <c r="H34" s="78">
        <v>11.8</v>
      </c>
      <c r="I34" s="78">
        <v>1.5</v>
      </c>
      <c r="J34" s="76" t="s">
        <v>14</v>
      </c>
      <c r="K34" s="274">
        <f>I34*H34*G34*F34*9.5</f>
        <v>2313.7440000000006</v>
      </c>
      <c r="L34" s="246">
        <f>K34</f>
        <v>2313.7440000000006</v>
      </c>
      <c r="M34" s="251"/>
      <c r="N34" s="247"/>
      <c r="O34" s="249"/>
      <c r="P34" s="249"/>
      <c r="Q34" s="249"/>
    </row>
    <row r="35" spans="1:17" ht="65.400000000000006" thickBot="1" x14ac:dyDescent="0.3">
      <c r="A35" s="247"/>
      <c r="B35" s="266">
        <v>12</v>
      </c>
      <c r="C35" s="268" t="s">
        <v>48</v>
      </c>
      <c r="D35" s="255" t="s">
        <v>419</v>
      </c>
      <c r="E35" s="270" t="s">
        <v>14</v>
      </c>
      <c r="F35" s="509"/>
      <c r="G35" s="510"/>
      <c r="H35" s="510"/>
      <c r="I35" s="510"/>
      <c r="J35" s="510"/>
      <c r="K35" s="510"/>
      <c r="L35" s="510"/>
      <c r="M35" s="251"/>
      <c r="N35" s="247"/>
      <c r="O35" s="249"/>
      <c r="P35" s="249"/>
      <c r="Q35" s="249"/>
    </row>
    <row r="36" spans="1:17" ht="20.399999999999999" customHeight="1" thickBot="1" x14ac:dyDescent="0.3">
      <c r="A36" s="247"/>
      <c r="B36" s="266"/>
      <c r="C36" s="268" t="s">
        <v>48</v>
      </c>
      <c r="D36" s="255" t="s">
        <v>305</v>
      </c>
      <c r="E36" s="270" t="s">
        <v>14</v>
      </c>
      <c r="F36" s="266">
        <v>1</v>
      </c>
      <c r="G36" s="78">
        <v>13.76</v>
      </c>
      <c r="H36" s="78">
        <v>11.8</v>
      </c>
      <c r="I36" s="78">
        <v>1.5</v>
      </c>
      <c r="J36" s="76" t="s">
        <v>14</v>
      </c>
      <c r="K36" s="274">
        <f>I36*H36*G36*F36*12</f>
        <v>2922.6240000000007</v>
      </c>
      <c r="L36" s="267">
        <f>K36</f>
        <v>2922.6240000000007</v>
      </c>
      <c r="M36" s="251"/>
      <c r="N36" s="247"/>
      <c r="O36" s="249"/>
      <c r="P36" s="249"/>
      <c r="Q36" s="249"/>
    </row>
    <row r="37" spans="1:17" ht="33" thickBot="1" x14ac:dyDescent="0.3">
      <c r="A37" s="247"/>
      <c r="B37" s="266">
        <v>13</v>
      </c>
      <c r="C37" s="268" t="s">
        <v>538</v>
      </c>
      <c r="D37" s="255" t="s">
        <v>537</v>
      </c>
      <c r="E37" s="270"/>
      <c r="F37" s="554"/>
      <c r="G37" s="554"/>
      <c r="H37" s="554"/>
      <c r="I37" s="554"/>
      <c r="J37" s="554"/>
      <c r="K37" s="554"/>
      <c r="L37" s="554"/>
      <c r="M37" s="251"/>
      <c r="N37" s="247"/>
      <c r="O37" s="249"/>
      <c r="P37" s="249"/>
      <c r="Q37" s="249"/>
    </row>
    <row r="38" spans="1:17" ht="20.399999999999999" customHeight="1" thickBot="1" x14ac:dyDescent="0.3">
      <c r="A38" s="247"/>
      <c r="B38" s="266"/>
      <c r="C38" s="268" t="s">
        <v>538</v>
      </c>
      <c r="D38" s="255" t="s">
        <v>539</v>
      </c>
      <c r="E38" s="265"/>
      <c r="F38" s="266">
        <v>1</v>
      </c>
      <c r="G38" s="78">
        <v>13.76</v>
      </c>
      <c r="H38" s="78">
        <v>11.8</v>
      </c>
      <c r="I38" s="78">
        <v>1.05</v>
      </c>
      <c r="J38" s="356" t="s">
        <v>12</v>
      </c>
      <c r="K38" s="274">
        <f>I38*H38*G38*F38</f>
        <v>170.4864</v>
      </c>
      <c r="L38" s="267">
        <f>K38</f>
        <v>170.4864</v>
      </c>
      <c r="M38" s="251"/>
      <c r="N38" s="247"/>
      <c r="O38" s="249"/>
      <c r="P38" s="249"/>
      <c r="Q38" s="249"/>
    </row>
    <row r="39" spans="1:17" ht="49.2" thickBot="1" x14ac:dyDescent="0.3">
      <c r="A39" s="247"/>
      <c r="B39" s="266">
        <v>14</v>
      </c>
      <c r="C39" s="441" t="s">
        <v>566</v>
      </c>
      <c r="D39" s="255" t="s">
        <v>565</v>
      </c>
      <c r="E39" s="265"/>
      <c r="F39" s="554"/>
      <c r="G39" s="554"/>
      <c r="H39" s="554"/>
      <c r="I39" s="554"/>
      <c r="J39" s="554"/>
      <c r="K39" s="554"/>
      <c r="L39" s="554"/>
      <c r="M39" s="251"/>
      <c r="N39" s="247"/>
      <c r="O39" s="249"/>
      <c r="P39" s="249"/>
      <c r="Q39" s="249"/>
    </row>
    <row r="40" spans="1:17" ht="20.399999999999999" customHeight="1" thickBot="1" x14ac:dyDescent="0.3">
      <c r="A40" s="247"/>
      <c r="B40" s="266"/>
      <c r="C40" s="268" t="s">
        <v>566</v>
      </c>
      <c r="D40" s="255" t="s">
        <v>540</v>
      </c>
      <c r="E40" s="265"/>
      <c r="F40" s="266">
        <v>1</v>
      </c>
      <c r="G40" s="78">
        <v>13.76</v>
      </c>
      <c r="H40" s="78">
        <v>11.8</v>
      </c>
      <c r="I40" s="78">
        <v>1.05</v>
      </c>
      <c r="J40" s="356" t="s">
        <v>12</v>
      </c>
      <c r="K40" s="274">
        <f>I40*H40*G40*F40</f>
        <v>170.4864</v>
      </c>
      <c r="L40" s="267">
        <f>K40</f>
        <v>170.4864</v>
      </c>
      <c r="M40" s="251"/>
      <c r="N40" s="247"/>
      <c r="O40" s="249"/>
      <c r="P40" s="249"/>
      <c r="Q40" s="249"/>
    </row>
    <row r="41" spans="1:17" ht="16.8" thickBot="1" x14ac:dyDescent="0.3">
      <c r="A41" s="247"/>
      <c r="B41" s="556"/>
      <c r="C41" s="556"/>
      <c r="D41" s="556"/>
      <c r="E41" s="556"/>
      <c r="F41" s="556"/>
      <c r="G41" s="556"/>
      <c r="H41" s="556"/>
      <c r="I41" s="556"/>
      <c r="J41" s="556"/>
      <c r="K41" s="556"/>
      <c r="L41" s="556"/>
      <c r="M41" s="251"/>
      <c r="N41" s="247"/>
      <c r="O41" s="249"/>
      <c r="P41" s="249"/>
      <c r="Q41" s="249"/>
    </row>
    <row r="42" spans="1:17" s="287" customFormat="1" ht="16.8" thickBot="1" x14ac:dyDescent="0.3">
      <c r="A42" s="284"/>
      <c r="B42" s="556"/>
      <c r="C42" s="556"/>
      <c r="D42" s="556"/>
      <c r="E42" s="556"/>
      <c r="F42" s="556"/>
      <c r="G42" s="556"/>
      <c r="H42" s="556"/>
      <c r="I42" s="556"/>
      <c r="J42" s="556"/>
      <c r="K42" s="556"/>
      <c r="L42" s="556"/>
      <c r="M42" s="285"/>
      <c r="N42" s="284"/>
      <c r="O42" s="286"/>
      <c r="P42" s="286"/>
      <c r="Q42" s="286"/>
    </row>
    <row r="43" spans="1:17" s="287" customFormat="1" ht="30" customHeight="1" thickBot="1" x14ac:dyDescent="0.3">
      <c r="A43" s="284"/>
      <c r="B43" s="517" t="s">
        <v>28</v>
      </c>
      <c r="C43" s="518"/>
      <c r="D43" s="518"/>
      <c r="E43" s="518"/>
      <c r="F43" s="518"/>
      <c r="G43" s="518"/>
      <c r="H43" s="518"/>
      <c r="I43" s="518"/>
      <c r="J43" s="518"/>
      <c r="K43" s="518"/>
      <c r="L43" s="519"/>
      <c r="M43" s="285"/>
      <c r="N43" s="284"/>
      <c r="O43" s="286"/>
      <c r="P43" s="286"/>
      <c r="Q43" s="286"/>
    </row>
    <row r="44" spans="1:17" s="287" customFormat="1" ht="30" customHeight="1" thickBot="1" x14ac:dyDescent="0.3">
      <c r="A44" s="284"/>
      <c r="B44" s="266">
        <v>15</v>
      </c>
      <c r="C44" s="268" t="s">
        <v>49</v>
      </c>
      <c r="D44" s="255" t="s">
        <v>491</v>
      </c>
      <c r="E44" s="270" t="s">
        <v>15</v>
      </c>
      <c r="F44" s="509"/>
      <c r="G44" s="510"/>
      <c r="H44" s="510"/>
      <c r="I44" s="510"/>
      <c r="J44" s="510"/>
      <c r="K44" s="510"/>
      <c r="L44" s="510"/>
      <c r="M44" s="285"/>
      <c r="N44" s="284"/>
      <c r="O44" s="286"/>
      <c r="P44" s="286"/>
      <c r="Q44" s="286"/>
    </row>
    <row r="45" spans="1:17" s="287" customFormat="1" ht="20.399999999999999" customHeight="1" thickBot="1" x14ac:dyDescent="0.3">
      <c r="A45" s="284"/>
      <c r="B45" s="266"/>
      <c r="C45" s="268" t="s">
        <v>49</v>
      </c>
      <c r="D45" s="255" t="s">
        <v>306</v>
      </c>
      <c r="E45" s="270" t="s">
        <v>15</v>
      </c>
      <c r="F45" s="266">
        <v>1</v>
      </c>
      <c r="G45" s="78">
        <v>13.76</v>
      </c>
      <c r="H45" s="78">
        <v>12</v>
      </c>
      <c r="I45" s="78">
        <v>0.8</v>
      </c>
      <c r="J45" s="76" t="s">
        <v>116</v>
      </c>
      <c r="K45" s="274">
        <f>I45*H45*F45*G45</f>
        <v>132.096</v>
      </c>
      <c r="L45" s="288">
        <f>K45</f>
        <v>132.096</v>
      </c>
      <c r="M45" s="285"/>
      <c r="N45" s="284"/>
      <c r="O45" s="286"/>
      <c r="P45" s="286"/>
      <c r="Q45" s="286"/>
    </row>
    <row r="46" spans="1:17" s="287" customFormat="1" ht="35.1" customHeight="1" thickBot="1" x14ac:dyDescent="0.3">
      <c r="A46" s="284"/>
      <c r="B46" s="266">
        <v>16</v>
      </c>
      <c r="C46" s="268" t="s">
        <v>420</v>
      </c>
      <c r="D46" s="255" t="s">
        <v>474</v>
      </c>
      <c r="E46" s="270" t="s">
        <v>15</v>
      </c>
      <c r="F46" s="509"/>
      <c r="G46" s="510"/>
      <c r="H46" s="510"/>
      <c r="I46" s="510"/>
      <c r="J46" s="510"/>
      <c r="K46" s="510"/>
      <c r="L46" s="510"/>
      <c r="M46" s="285"/>
      <c r="N46" s="284"/>
      <c r="O46" s="286"/>
      <c r="P46" s="286"/>
      <c r="Q46" s="286"/>
    </row>
    <row r="47" spans="1:17" s="287" customFormat="1" ht="20.399999999999999" customHeight="1" thickBot="1" x14ac:dyDescent="0.3">
      <c r="A47" s="284"/>
      <c r="B47" s="266"/>
      <c r="C47" s="268" t="s">
        <v>420</v>
      </c>
      <c r="D47" s="255" t="s">
        <v>306</v>
      </c>
      <c r="E47" s="270" t="s">
        <v>15</v>
      </c>
      <c r="F47" s="266">
        <v>1</v>
      </c>
      <c r="G47" s="78">
        <v>13.76</v>
      </c>
      <c r="H47" s="78">
        <v>12</v>
      </c>
      <c r="I47" s="78">
        <v>0.8</v>
      </c>
      <c r="J47" s="76" t="s">
        <v>116</v>
      </c>
      <c r="K47" s="274">
        <f>I47*H47*F47*G47</f>
        <v>132.096</v>
      </c>
      <c r="L47" s="288">
        <f>K47</f>
        <v>132.096</v>
      </c>
      <c r="M47" s="285"/>
      <c r="N47" s="284"/>
      <c r="O47" s="286"/>
      <c r="P47" s="286"/>
      <c r="Q47" s="286"/>
    </row>
    <row r="48" spans="1:17" x14ac:dyDescent="0.25">
      <c r="A48" s="247"/>
      <c r="B48" s="536"/>
      <c r="C48" s="537"/>
      <c r="D48" s="537"/>
      <c r="E48" s="537"/>
      <c r="F48" s="537"/>
      <c r="G48" s="537"/>
      <c r="H48" s="537"/>
      <c r="I48" s="537"/>
      <c r="J48" s="537"/>
      <c r="K48" s="537"/>
      <c r="L48" s="537"/>
      <c r="M48" s="251"/>
      <c r="N48" s="247"/>
      <c r="O48" s="249"/>
      <c r="P48" s="249"/>
      <c r="Q48" s="249"/>
    </row>
    <row r="49" spans="1:17" ht="16.8" thickBot="1" x14ac:dyDescent="0.3">
      <c r="A49" s="247"/>
      <c r="B49" s="538"/>
      <c r="C49" s="539"/>
      <c r="D49" s="539"/>
      <c r="E49" s="539"/>
      <c r="F49" s="539"/>
      <c r="G49" s="539"/>
      <c r="H49" s="539"/>
      <c r="I49" s="539"/>
      <c r="J49" s="539"/>
      <c r="K49" s="539"/>
      <c r="L49" s="539"/>
      <c r="M49" s="251"/>
      <c r="N49" s="247"/>
      <c r="O49" s="249"/>
      <c r="P49" s="249"/>
      <c r="Q49" s="249"/>
    </row>
    <row r="50" spans="1:17" s="287" customFormat="1" ht="30" customHeight="1" thickBot="1" x14ac:dyDescent="0.3">
      <c r="A50" s="284"/>
      <c r="B50" s="517" t="s">
        <v>29</v>
      </c>
      <c r="C50" s="518"/>
      <c r="D50" s="518"/>
      <c r="E50" s="518"/>
      <c r="F50" s="518"/>
      <c r="G50" s="518"/>
      <c r="H50" s="518"/>
      <c r="I50" s="518"/>
      <c r="J50" s="518"/>
      <c r="K50" s="518"/>
      <c r="L50" s="519"/>
      <c r="M50" s="285"/>
      <c r="N50" s="284"/>
      <c r="O50" s="286"/>
      <c r="P50" s="286"/>
      <c r="Q50" s="286"/>
    </row>
    <row r="51" spans="1:17" ht="35.1" customHeight="1" thickBot="1" x14ac:dyDescent="0.3">
      <c r="A51" s="247"/>
      <c r="B51" s="271">
        <v>17</v>
      </c>
      <c r="C51" s="289" t="s">
        <v>421</v>
      </c>
      <c r="D51" s="290" t="s">
        <v>425</v>
      </c>
      <c r="E51" s="291" t="s">
        <v>25</v>
      </c>
      <c r="F51" s="496"/>
      <c r="G51" s="497"/>
      <c r="H51" s="497"/>
      <c r="I51" s="497"/>
      <c r="J51" s="497"/>
      <c r="K51" s="497"/>
      <c r="L51" s="497"/>
      <c r="M51" s="251"/>
      <c r="N51" s="247"/>
      <c r="O51" s="249"/>
      <c r="P51" s="249"/>
      <c r="Q51" s="249"/>
    </row>
    <row r="52" spans="1:17" ht="20.399999999999999" customHeight="1" thickBot="1" x14ac:dyDescent="0.3">
      <c r="A52" s="247"/>
      <c r="B52" s="266"/>
      <c r="C52" s="289" t="s">
        <v>421</v>
      </c>
      <c r="D52" s="255" t="s">
        <v>322</v>
      </c>
      <c r="E52" s="261"/>
      <c r="F52" s="266">
        <v>4</v>
      </c>
      <c r="G52" s="78">
        <v>12</v>
      </c>
      <c r="H52" s="78">
        <v>1.5</v>
      </c>
      <c r="I52" s="78">
        <v>0.6</v>
      </c>
      <c r="J52" s="76" t="s">
        <v>25</v>
      </c>
      <c r="K52" s="274">
        <f>F52*G52*H52*I52</f>
        <v>43.199999999999996</v>
      </c>
      <c r="L52" s="540">
        <f>K52+K53</f>
        <v>65.543999999999997</v>
      </c>
      <c r="M52" s="251"/>
      <c r="N52" s="247"/>
      <c r="O52" s="249"/>
      <c r="P52" s="249"/>
      <c r="Q52" s="249"/>
    </row>
    <row r="53" spans="1:17" ht="20.399999999999999" customHeight="1" thickBot="1" x14ac:dyDescent="0.3">
      <c r="A53" s="247"/>
      <c r="B53" s="266"/>
      <c r="C53" s="289" t="s">
        <v>421</v>
      </c>
      <c r="D53" s="255" t="s">
        <v>323</v>
      </c>
      <c r="E53" s="261"/>
      <c r="F53" s="266">
        <v>3</v>
      </c>
      <c r="G53" s="78">
        <v>13.76</v>
      </c>
      <c r="H53" s="78">
        <v>1.5</v>
      </c>
      <c r="I53" s="78">
        <v>0.6</v>
      </c>
      <c r="J53" s="76" t="s">
        <v>25</v>
      </c>
      <c r="K53" s="274">
        <f>F53*G53*H53*I53-((6*1.5*1.5*0.6)+(4*1.5*1.3*0.6)+(2*1.3*1.3*0.6))</f>
        <v>22.344000000000001</v>
      </c>
      <c r="L53" s="542"/>
      <c r="M53" s="251"/>
      <c r="N53" s="247"/>
      <c r="O53" s="249"/>
      <c r="P53" s="249"/>
      <c r="Q53" s="249"/>
    </row>
    <row r="54" spans="1:17" ht="35.1" customHeight="1" thickBot="1" x14ac:dyDescent="0.3">
      <c r="A54" s="247"/>
      <c r="B54" s="266">
        <v>18</v>
      </c>
      <c r="C54" s="268" t="s">
        <v>422</v>
      </c>
      <c r="D54" s="255" t="s">
        <v>426</v>
      </c>
      <c r="E54" s="261" t="s">
        <v>25</v>
      </c>
      <c r="F54" s="554"/>
      <c r="G54" s="554"/>
      <c r="H54" s="554"/>
      <c r="I54" s="554"/>
      <c r="J54" s="554"/>
      <c r="K54" s="554"/>
      <c r="L54" s="554"/>
      <c r="M54" s="251"/>
      <c r="N54" s="247"/>
      <c r="O54" s="249"/>
      <c r="P54" s="249"/>
      <c r="Q54" s="249"/>
    </row>
    <row r="55" spans="1:17" ht="20.399999999999999" customHeight="1" thickBot="1" x14ac:dyDescent="0.3">
      <c r="A55" s="247"/>
      <c r="B55" s="266"/>
      <c r="C55" s="268" t="s">
        <v>422</v>
      </c>
      <c r="D55" s="255" t="s">
        <v>322</v>
      </c>
      <c r="E55" s="261"/>
      <c r="F55" s="266">
        <v>4</v>
      </c>
      <c r="G55" s="78">
        <v>12</v>
      </c>
      <c r="H55" s="78">
        <v>1.5</v>
      </c>
      <c r="I55" s="78">
        <v>0.1</v>
      </c>
      <c r="J55" s="76" t="s">
        <v>25</v>
      </c>
      <c r="K55" s="274">
        <f>F55*G55*H55*I55</f>
        <v>7.2</v>
      </c>
      <c r="L55" s="557">
        <f>K55+K56</f>
        <v>13.391999999999999</v>
      </c>
      <c r="M55" s="251"/>
      <c r="N55" s="247"/>
      <c r="O55" s="249"/>
      <c r="P55" s="249"/>
      <c r="Q55" s="249"/>
    </row>
    <row r="56" spans="1:17" ht="20.399999999999999" customHeight="1" thickBot="1" x14ac:dyDescent="0.3">
      <c r="A56" s="247"/>
      <c r="B56" s="266"/>
      <c r="C56" s="268" t="s">
        <v>422</v>
      </c>
      <c r="D56" s="255" t="s">
        <v>323</v>
      </c>
      <c r="E56" s="261"/>
      <c r="F56" s="266">
        <v>3</v>
      </c>
      <c r="G56" s="78">
        <v>13.76</v>
      </c>
      <c r="H56" s="78">
        <v>1.5</v>
      </c>
      <c r="I56" s="78">
        <v>0.1</v>
      </c>
      <c r="J56" s="76" t="s">
        <v>25</v>
      </c>
      <c r="K56" s="274">
        <f>F56*G56*H56*I56</f>
        <v>6.1920000000000002</v>
      </c>
      <c r="L56" s="557"/>
      <c r="M56" s="251"/>
      <c r="N56" s="247"/>
      <c r="O56" s="249"/>
      <c r="P56" s="249"/>
      <c r="Q56" s="249"/>
    </row>
    <row r="57" spans="1:17" ht="35.1" customHeight="1" thickBot="1" x14ac:dyDescent="0.3">
      <c r="A57" s="247"/>
      <c r="B57" s="266">
        <v>19</v>
      </c>
      <c r="C57" s="268" t="s">
        <v>110</v>
      </c>
      <c r="D57" s="255" t="s">
        <v>493</v>
      </c>
      <c r="E57" s="261" t="s">
        <v>25</v>
      </c>
      <c r="F57" s="547"/>
      <c r="G57" s="548"/>
      <c r="H57" s="548"/>
      <c r="I57" s="548"/>
      <c r="J57" s="548"/>
      <c r="K57" s="548"/>
      <c r="L57" s="548"/>
      <c r="M57" s="251"/>
      <c r="N57" s="247"/>
      <c r="O57" s="249"/>
      <c r="P57" s="249"/>
      <c r="Q57" s="249"/>
    </row>
    <row r="58" spans="1:17" ht="20.399999999999999" customHeight="1" thickBot="1" x14ac:dyDescent="0.3">
      <c r="A58" s="247"/>
      <c r="B58" s="266"/>
      <c r="C58" s="268" t="s">
        <v>110</v>
      </c>
      <c r="D58" s="255" t="s">
        <v>307</v>
      </c>
      <c r="E58" s="261" t="s">
        <v>25</v>
      </c>
      <c r="F58" s="266">
        <v>13</v>
      </c>
      <c r="G58" s="78">
        <v>2.8</v>
      </c>
      <c r="H58" s="78">
        <v>0.45</v>
      </c>
      <c r="I58" s="78">
        <v>0.45</v>
      </c>
      <c r="J58" s="76" t="s">
        <v>25</v>
      </c>
      <c r="K58" s="274">
        <f>(H58+I58)*2*G58*F58</f>
        <v>65.52</v>
      </c>
      <c r="L58" s="540">
        <f>SUM(K58:K62)</f>
        <v>261.36000000000007</v>
      </c>
      <c r="M58" s="251"/>
      <c r="N58" s="247"/>
      <c r="O58" s="249"/>
      <c r="P58" s="249"/>
      <c r="Q58" s="249"/>
    </row>
    <row r="59" spans="1:17" ht="20.399999999999999" customHeight="1" thickBot="1" x14ac:dyDescent="0.3">
      <c r="A59" s="247"/>
      <c r="B59" s="266"/>
      <c r="C59" s="268" t="s">
        <v>110</v>
      </c>
      <c r="D59" s="255" t="s">
        <v>112</v>
      </c>
      <c r="E59" s="261" t="s">
        <v>25</v>
      </c>
      <c r="F59" s="266">
        <v>13</v>
      </c>
      <c r="G59" s="78">
        <v>3.2</v>
      </c>
      <c r="H59" s="78">
        <v>0.4</v>
      </c>
      <c r="I59" s="78">
        <v>0.4</v>
      </c>
      <c r="J59" s="76" t="s">
        <v>25</v>
      </c>
      <c r="K59" s="274">
        <f t="shared" ref="K59:K61" si="0">(H59+I59)*2*G59*F59</f>
        <v>66.560000000000016</v>
      </c>
      <c r="L59" s="541"/>
      <c r="M59" s="251"/>
      <c r="N59" s="247"/>
      <c r="O59" s="249"/>
      <c r="P59" s="249"/>
      <c r="Q59" s="249"/>
    </row>
    <row r="60" spans="1:17" ht="20.399999999999999" customHeight="1" thickBot="1" x14ac:dyDescent="0.3">
      <c r="A60" s="247"/>
      <c r="B60" s="266"/>
      <c r="C60" s="268" t="s">
        <v>110</v>
      </c>
      <c r="D60" s="255" t="s">
        <v>113</v>
      </c>
      <c r="E60" s="261"/>
      <c r="F60" s="266">
        <v>13</v>
      </c>
      <c r="G60" s="78">
        <v>3.2</v>
      </c>
      <c r="H60" s="78">
        <v>0.4</v>
      </c>
      <c r="I60" s="78">
        <v>0.4</v>
      </c>
      <c r="J60" s="76" t="s">
        <v>25</v>
      </c>
      <c r="K60" s="274">
        <f t="shared" si="0"/>
        <v>66.560000000000016</v>
      </c>
      <c r="L60" s="541"/>
      <c r="M60" s="251"/>
      <c r="N60" s="247"/>
      <c r="O60" s="249"/>
      <c r="P60" s="249"/>
      <c r="Q60" s="249"/>
    </row>
    <row r="61" spans="1:17" ht="20.399999999999999" customHeight="1" thickBot="1" x14ac:dyDescent="0.3">
      <c r="A61" s="247"/>
      <c r="B61" s="266"/>
      <c r="C61" s="268" t="s">
        <v>110</v>
      </c>
      <c r="D61" s="255" t="s">
        <v>308</v>
      </c>
      <c r="E61" s="261"/>
      <c r="F61" s="266">
        <v>13</v>
      </c>
      <c r="G61" s="78">
        <v>3.2</v>
      </c>
      <c r="H61" s="78">
        <v>0.35</v>
      </c>
      <c r="I61" s="78">
        <v>0.35</v>
      </c>
      <c r="J61" s="76" t="s">
        <v>25</v>
      </c>
      <c r="K61" s="274">
        <f t="shared" si="0"/>
        <v>58.239999999999995</v>
      </c>
      <c r="L61" s="541"/>
      <c r="M61" s="251"/>
      <c r="N61" s="247"/>
      <c r="O61" s="249"/>
      <c r="P61" s="249"/>
      <c r="Q61" s="249"/>
    </row>
    <row r="62" spans="1:17" ht="20.399999999999999" customHeight="1" thickBot="1" x14ac:dyDescent="0.3">
      <c r="A62" s="247"/>
      <c r="B62" s="266"/>
      <c r="C62" s="268" t="s">
        <v>110</v>
      </c>
      <c r="D62" s="292" t="s">
        <v>309</v>
      </c>
      <c r="E62" s="261" t="s">
        <v>25</v>
      </c>
      <c r="F62" s="266">
        <v>4</v>
      </c>
      <c r="G62" s="78">
        <v>0.8</v>
      </c>
      <c r="H62" s="78">
        <v>0.35</v>
      </c>
      <c r="I62" s="78">
        <v>0.35</v>
      </c>
      <c r="J62" s="76" t="s">
        <v>25</v>
      </c>
      <c r="K62" s="274">
        <f>(H62+I62)*2*G62*F62</f>
        <v>4.4799999999999995</v>
      </c>
      <c r="L62" s="542"/>
      <c r="M62" s="251"/>
      <c r="N62" s="247"/>
      <c r="O62" s="249"/>
      <c r="P62" s="249"/>
      <c r="Q62" s="249"/>
    </row>
    <row r="63" spans="1:17" ht="35.1" customHeight="1" thickBot="1" x14ac:dyDescent="0.3">
      <c r="A63" s="247"/>
      <c r="B63" s="266">
        <v>20</v>
      </c>
      <c r="C63" s="268" t="s">
        <v>423</v>
      </c>
      <c r="D63" s="255" t="s">
        <v>494</v>
      </c>
      <c r="E63" s="291" t="s">
        <v>25</v>
      </c>
      <c r="F63" s="509"/>
      <c r="G63" s="510"/>
      <c r="H63" s="510"/>
      <c r="I63" s="510"/>
      <c r="J63" s="510"/>
      <c r="K63" s="510"/>
      <c r="L63" s="510"/>
      <c r="M63" s="251"/>
      <c r="N63" s="247"/>
      <c r="O63" s="249"/>
      <c r="P63" s="249"/>
      <c r="Q63" s="249"/>
    </row>
    <row r="64" spans="1:17" ht="20.399999999999999" customHeight="1" thickBot="1" x14ac:dyDescent="0.3">
      <c r="A64" s="247"/>
      <c r="B64" s="266"/>
      <c r="C64" s="268" t="s">
        <v>423</v>
      </c>
      <c r="D64" s="255" t="s">
        <v>129</v>
      </c>
      <c r="E64" s="261" t="s">
        <v>25</v>
      </c>
      <c r="F64" s="266">
        <v>1</v>
      </c>
      <c r="G64" s="293">
        <v>13.6</v>
      </c>
      <c r="H64" s="78">
        <v>11.8</v>
      </c>
      <c r="I64" s="78" t="s">
        <v>13</v>
      </c>
      <c r="J64" s="76" t="s">
        <v>25</v>
      </c>
      <c r="K64" s="274">
        <f>H64*G64*F64-(13.5)</f>
        <v>146.98000000000002</v>
      </c>
      <c r="L64" s="540">
        <f>SUM(K64:K69)</f>
        <v>601.30000000000007</v>
      </c>
      <c r="M64" s="251"/>
      <c r="N64" s="247"/>
      <c r="O64" s="249"/>
      <c r="P64" s="249"/>
      <c r="Q64" s="249"/>
    </row>
    <row r="65" spans="1:17" ht="20.399999999999999" customHeight="1" thickBot="1" x14ac:dyDescent="0.3">
      <c r="A65" s="247"/>
      <c r="B65" s="266"/>
      <c r="C65" s="268" t="s">
        <v>423</v>
      </c>
      <c r="D65" s="255" t="s">
        <v>310</v>
      </c>
      <c r="E65" s="261" t="s">
        <v>25</v>
      </c>
      <c r="F65" s="266">
        <v>1</v>
      </c>
      <c r="G65" s="293">
        <v>13.6</v>
      </c>
      <c r="H65" s="78">
        <v>11.8</v>
      </c>
      <c r="I65" s="78" t="s">
        <v>13</v>
      </c>
      <c r="J65" s="76" t="s">
        <v>25</v>
      </c>
      <c r="K65" s="274">
        <f t="shared" ref="K65:K67" si="1">H65*G65*F65-(13.5)</f>
        <v>146.98000000000002</v>
      </c>
      <c r="L65" s="541"/>
      <c r="M65" s="251"/>
      <c r="N65" s="247"/>
      <c r="O65" s="249"/>
      <c r="P65" s="249"/>
      <c r="Q65" s="249"/>
    </row>
    <row r="66" spans="1:17" ht="20.399999999999999" customHeight="1" thickBot="1" x14ac:dyDescent="0.3">
      <c r="A66" s="247"/>
      <c r="B66" s="266"/>
      <c r="C66" s="268" t="s">
        <v>423</v>
      </c>
      <c r="D66" s="255" t="s">
        <v>128</v>
      </c>
      <c r="E66" s="261" t="s">
        <v>25</v>
      </c>
      <c r="F66" s="266">
        <v>1</v>
      </c>
      <c r="G66" s="293">
        <v>13.6</v>
      </c>
      <c r="H66" s="78">
        <v>11.8</v>
      </c>
      <c r="I66" s="78" t="s">
        <v>13</v>
      </c>
      <c r="J66" s="76" t="s">
        <v>25</v>
      </c>
      <c r="K66" s="274">
        <f t="shared" si="1"/>
        <v>146.98000000000002</v>
      </c>
      <c r="L66" s="541"/>
      <c r="M66" s="251"/>
      <c r="N66" s="247"/>
      <c r="O66" s="249"/>
      <c r="P66" s="249"/>
      <c r="Q66" s="249"/>
    </row>
    <row r="67" spans="1:17" ht="20.399999999999999" customHeight="1" thickBot="1" x14ac:dyDescent="0.3">
      <c r="A67" s="247"/>
      <c r="B67" s="266"/>
      <c r="C67" s="268" t="s">
        <v>423</v>
      </c>
      <c r="D67" s="255" t="s">
        <v>311</v>
      </c>
      <c r="E67" s="261" t="s">
        <v>25</v>
      </c>
      <c r="F67" s="266">
        <v>1</v>
      </c>
      <c r="G67" s="293">
        <v>13.6</v>
      </c>
      <c r="H67" s="78">
        <v>11.8</v>
      </c>
      <c r="I67" s="78" t="s">
        <v>13</v>
      </c>
      <c r="J67" s="76" t="s">
        <v>25</v>
      </c>
      <c r="K67" s="274">
        <f t="shared" si="1"/>
        <v>146.98000000000002</v>
      </c>
      <c r="L67" s="541"/>
      <c r="M67" s="251"/>
      <c r="N67" s="247"/>
      <c r="O67" s="249"/>
      <c r="P67" s="249"/>
      <c r="Q67" s="249"/>
    </row>
    <row r="68" spans="1:17" ht="20.399999999999999" customHeight="1" thickBot="1" x14ac:dyDescent="0.3">
      <c r="A68" s="247"/>
      <c r="B68" s="266"/>
      <c r="C68" s="268" t="s">
        <v>423</v>
      </c>
      <c r="D68" s="255" t="s">
        <v>312</v>
      </c>
      <c r="E68" s="261"/>
      <c r="F68" s="266">
        <v>3</v>
      </c>
      <c r="G68" s="293" t="s">
        <v>13</v>
      </c>
      <c r="H68" s="78" t="s">
        <v>13</v>
      </c>
      <c r="I68" s="78" t="s">
        <v>13</v>
      </c>
      <c r="J68" s="76" t="s">
        <v>25</v>
      </c>
      <c r="K68" s="274">
        <v>7.04</v>
      </c>
      <c r="L68" s="541"/>
      <c r="M68" s="251"/>
      <c r="N68" s="247"/>
      <c r="O68" s="249"/>
      <c r="P68" s="249"/>
      <c r="Q68" s="249"/>
    </row>
    <row r="69" spans="1:17" ht="20.399999999999999" customHeight="1" thickBot="1" x14ac:dyDescent="0.3">
      <c r="A69" s="247"/>
      <c r="B69" s="266"/>
      <c r="C69" s="268" t="s">
        <v>423</v>
      </c>
      <c r="D69" s="255" t="s">
        <v>313</v>
      </c>
      <c r="E69" s="261" t="s">
        <v>25</v>
      </c>
      <c r="F69" s="266">
        <v>4</v>
      </c>
      <c r="G69" s="293" t="s">
        <v>13</v>
      </c>
      <c r="H69" s="78" t="s">
        <v>13</v>
      </c>
      <c r="I69" s="78" t="s">
        <v>13</v>
      </c>
      <c r="J69" s="76" t="s">
        <v>25</v>
      </c>
      <c r="K69" s="274">
        <v>6.34</v>
      </c>
      <c r="L69" s="542"/>
      <c r="M69" s="251"/>
      <c r="N69" s="247"/>
      <c r="O69" s="249"/>
      <c r="P69" s="249"/>
      <c r="Q69" s="249"/>
    </row>
    <row r="70" spans="1:17" ht="35.1" customHeight="1" thickBot="1" x14ac:dyDescent="0.3">
      <c r="A70" s="247"/>
      <c r="B70" s="294">
        <v>21</v>
      </c>
      <c r="C70" s="295" t="s">
        <v>111</v>
      </c>
      <c r="D70" s="275" t="s">
        <v>427</v>
      </c>
      <c r="E70" s="296" t="s">
        <v>25</v>
      </c>
      <c r="F70" s="520"/>
      <c r="G70" s="521"/>
      <c r="H70" s="521"/>
      <c r="I70" s="521"/>
      <c r="J70" s="521"/>
      <c r="K70" s="521"/>
      <c r="L70" s="521"/>
      <c r="M70" s="251"/>
      <c r="N70" s="247"/>
      <c r="O70" s="249"/>
      <c r="P70" s="249"/>
      <c r="Q70" s="249"/>
    </row>
    <row r="71" spans="1:17" ht="20.399999999999999" customHeight="1" thickBot="1" x14ac:dyDescent="0.3">
      <c r="A71" s="247"/>
      <c r="B71" s="266"/>
      <c r="C71" s="268" t="s">
        <v>111</v>
      </c>
      <c r="D71" s="255" t="s">
        <v>315</v>
      </c>
      <c r="E71" s="261" t="s">
        <v>25</v>
      </c>
      <c r="F71" s="266">
        <v>2</v>
      </c>
      <c r="G71" s="293">
        <v>13.56</v>
      </c>
      <c r="H71" s="78" t="s">
        <v>13</v>
      </c>
      <c r="I71" s="78">
        <v>0.45</v>
      </c>
      <c r="J71" s="76" t="s">
        <v>25</v>
      </c>
      <c r="K71" s="274">
        <f>I71*G71*F71</f>
        <v>12.204000000000001</v>
      </c>
      <c r="L71" s="540">
        <f>SUM(K71:K90)</f>
        <v>146.17599999999999</v>
      </c>
      <c r="M71" s="251"/>
      <c r="N71" s="247"/>
      <c r="O71" s="249"/>
      <c r="P71" s="249"/>
      <c r="Q71" s="249"/>
    </row>
    <row r="72" spans="1:17" ht="20.399999999999999" customHeight="1" thickBot="1" x14ac:dyDescent="0.3">
      <c r="A72" s="247"/>
      <c r="B72" s="266"/>
      <c r="C72" s="268" t="s">
        <v>111</v>
      </c>
      <c r="D72" s="255" t="s">
        <v>428</v>
      </c>
      <c r="E72" s="261" t="s">
        <v>25</v>
      </c>
      <c r="F72" s="266">
        <v>4</v>
      </c>
      <c r="G72" s="293">
        <v>11</v>
      </c>
      <c r="H72" s="78" t="s">
        <v>13</v>
      </c>
      <c r="I72" s="78">
        <v>0.45</v>
      </c>
      <c r="J72" s="76" t="s">
        <v>25</v>
      </c>
      <c r="K72" s="274">
        <f t="shared" ref="K72:K75" si="2">I72*G72*F72</f>
        <v>19.8</v>
      </c>
      <c r="L72" s="541"/>
      <c r="M72" s="251"/>
      <c r="N72" s="247"/>
      <c r="O72" s="249"/>
      <c r="P72" s="249"/>
      <c r="Q72" s="249"/>
    </row>
    <row r="73" spans="1:17" ht="20.399999999999999" customHeight="1" thickBot="1" x14ac:dyDescent="0.3">
      <c r="A73" s="247"/>
      <c r="B73" s="266"/>
      <c r="C73" s="268" t="s">
        <v>111</v>
      </c>
      <c r="D73" s="255" t="s">
        <v>429</v>
      </c>
      <c r="E73" s="261" t="s">
        <v>25</v>
      </c>
      <c r="F73" s="266">
        <v>2</v>
      </c>
      <c r="G73" s="293">
        <v>3.5</v>
      </c>
      <c r="H73" s="78" t="s">
        <v>13</v>
      </c>
      <c r="I73" s="78">
        <v>0.45</v>
      </c>
      <c r="J73" s="76" t="s">
        <v>25</v>
      </c>
      <c r="K73" s="274">
        <f t="shared" si="2"/>
        <v>3.15</v>
      </c>
      <c r="L73" s="541"/>
      <c r="M73" s="251"/>
      <c r="N73" s="247"/>
      <c r="O73" s="249"/>
      <c r="P73" s="249"/>
      <c r="Q73" s="249"/>
    </row>
    <row r="74" spans="1:17" ht="20.399999999999999" customHeight="1" thickBot="1" x14ac:dyDescent="0.3">
      <c r="A74" s="247"/>
      <c r="B74" s="266"/>
      <c r="C74" s="268" t="s">
        <v>111</v>
      </c>
      <c r="D74" s="255" t="s">
        <v>430</v>
      </c>
      <c r="E74" s="261" t="s">
        <v>25</v>
      </c>
      <c r="F74" s="266">
        <v>2</v>
      </c>
      <c r="G74" s="293">
        <v>4.5199999999999996</v>
      </c>
      <c r="H74" s="78" t="s">
        <v>13</v>
      </c>
      <c r="I74" s="78">
        <v>0.45</v>
      </c>
      <c r="J74" s="76" t="s">
        <v>25</v>
      </c>
      <c r="K74" s="274">
        <f t="shared" si="2"/>
        <v>4.0679999999999996</v>
      </c>
      <c r="L74" s="541"/>
      <c r="M74" s="251"/>
      <c r="N74" s="247"/>
      <c r="O74" s="249"/>
      <c r="P74" s="249"/>
      <c r="Q74" s="249"/>
    </row>
    <row r="75" spans="1:17" ht="20.399999999999999" customHeight="1" thickBot="1" x14ac:dyDescent="0.3">
      <c r="A75" s="247"/>
      <c r="B75" s="266"/>
      <c r="C75" s="268" t="s">
        <v>111</v>
      </c>
      <c r="D75" s="255" t="s">
        <v>431</v>
      </c>
      <c r="E75" s="261"/>
      <c r="F75" s="266">
        <v>1</v>
      </c>
      <c r="G75" s="293">
        <v>4.2</v>
      </c>
      <c r="H75" s="78" t="s">
        <v>13</v>
      </c>
      <c r="I75" s="78">
        <v>0.45</v>
      </c>
      <c r="J75" s="76" t="s">
        <v>25</v>
      </c>
      <c r="K75" s="274">
        <f t="shared" si="2"/>
        <v>1.8900000000000001</v>
      </c>
      <c r="L75" s="541"/>
      <c r="M75" s="251"/>
      <c r="N75" s="247"/>
      <c r="O75" s="249"/>
      <c r="P75" s="249"/>
      <c r="Q75" s="249"/>
    </row>
    <row r="76" spans="1:17" ht="20.399999999999999" customHeight="1" thickBot="1" x14ac:dyDescent="0.3">
      <c r="A76" s="247"/>
      <c r="B76" s="266"/>
      <c r="C76" s="268" t="s">
        <v>111</v>
      </c>
      <c r="D76" s="255" t="s">
        <v>314</v>
      </c>
      <c r="E76" s="261"/>
      <c r="F76" s="266">
        <v>2</v>
      </c>
      <c r="G76" s="293">
        <v>13.56</v>
      </c>
      <c r="H76" s="78" t="s">
        <v>13</v>
      </c>
      <c r="I76" s="78">
        <v>0.4</v>
      </c>
      <c r="J76" s="76" t="s">
        <v>25</v>
      </c>
      <c r="K76" s="274">
        <f>I76*G76*F76</f>
        <v>10.848000000000001</v>
      </c>
      <c r="L76" s="541"/>
      <c r="M76" s="251"/>
      <c r="N76" s="247"/>
      <c r="O76" s="249"/>
      <c r="P76" s="249"/>
      <c r="Q76" s="249"/>
    </row>
    <row r="77" spans="1:17" ht="20.399999999999999" customHeight="1" thickBot="1" x14ac:dyDescent="0.3">
      <c r="A77" s="247"/>
      <c r="B77" s="266"/>
      <c r="C77" s="268" t="s">
        <v>111</v>
      </c>
      <c r="D77" s="255" t="s">
        <v>432</v>
      </c>
      <c r="E77" s="261"/>
      <c r="F77" s="266">
        <v>4</v>
      </c>
      <c r="G77" s="293">
        <v>11</v>
      </c>
      <c r="H77" s="78" t="s">
        <v>13</v>
      </c>
      <c r="I77" s="78">
        <v>0.4</v>
      </c>
      <c r="J77" s="76" t="s">
        <v>25</v>
      </c>
      <c r="K77" s="274">
        <f t="shared" ref="K77:K85" si="3">I77*G77*F77</f>
        <v>17.600000000000001</v>
      </c>
      <c r="L77" s="541"/>
      <c r="M77" s="251"/>
      <c r="N77" s="247"/>
      <c r="O77" s="249"/>
      <c r="P77" s="249"/>
      <c r="Q77" s="249"/>
    </row>
    <row r="78" spans="1:17" ht="20.399999999999999" customHeight="1" thickBot="1" x14ac:dyDescent="0.3">
      <c r="A78" s="247"/>
      <c r="B78" s="266"/>
      <c r="C78" s="268" t="s">
        <v>111</v>
      </c>
      <c r="D78" s="255" t="s">
        <v>433</v>
      </c>
      <c r="E78" s="261"/>
      <c r="F78" s="266">
        <v>2</v>
      </c>
      <c r="G78" s="293">
        <v>3.5</v>
      </c>
      <c r="H78" s="78" t="s">
        <v>13</v>
      </c>
      <c r="I78" s="78">
        <v>0.4</v>
      </c>
      <c r="J78" s="76" t="s">
        <v>25</v>
      </c>
      <c r="K78" s="274">
        <f t="shared" si="3"/>
        <v>2.8000000000000003</v>
      </c>
      <c r="L78" s="541"/>
      <c r="M78" s="251"/>
      <c r="N78" s="247"/>
      <c r="O78" s="249"/>
      <c r="P78" s="249"/>
      <c r="Q78" s="249"/>
    </row>
    <row r="79" spans="1:17" ht="20.399999999999999" customHeight="1" thickBot="1" x14ac:dyDescent="0.3">
      <c r="A79" s="247"/>
      <c r="B79" s="266"/>
      <c r="C79" s="268" t="s">
        <v>111</v>
      </c>
      <c r="D79" s="255" t="s">
        <v>434</v>
      </c>
      <c r="E79" s="261"/>
      <c r="F79" s="266">
        <v>2</v>
      </c>
      <c r="G79" s="293">
        <v>4.5199999999999996</v>
      </c>
      <c r="H79" s="78" t="s">
        <v>13</v>
      </c>
      <c r="I79" s="78">
        <v>0.4</v>
      </c>
      <c r="J79" s="76" t="s">
        <v>25</v>
      </c>
      <c r="K79" s="274">
        <f t="shared" si="3"/>
        <v>3.6159999999999997</v>
      </c>
      <c r="L79" s="541"/>
      <c r="M79" s="251"/>
      <c r="N79" s="247"/>
      <c r="O79" s="249"/>
      <c r="P79" s="249"/>
      <c r="Q79" s="249"/>
    </row>
    <row r="80" spans="1:17" ht="20.399999999999999" customHeight="1" thickBot="1" x14ac:dyDescent="0.3">
      <c r="A80" s="247"/>
      <c r="B80" s="266"/>
      <c r="C80" s="268" t="s">
        <v>111</v>
      </c>
      <c r="D80" s="255" t="s">
        <v>435</v>
      </c>
      <c r="E80" s="261"/>
      <c r="F80" s="266">
        <v>1</v>
      </c>
      <c r="G80" s="293">
        <v>4.2</v>
      </c>
      <c r="H80" s="78" t="s">
        <v>13</v>
      </c>
      <c r="I80" s="78">
        <v>0.4</v>
      </c>
      <c r="J80" s="76" t="s">
        <v>25</v>
      </c>
      <c r="K80" s="274">
        <f t="shared" si="3"/>
        <v>1.6800000000000002</v>
      </c>
      <c r="L80" s="541"/>
      <c r="M80" s="251"/>
      <c r="N80" s="247"/>
      <c r="O80" s="249"/>
      <c r="P80" s="249"/>
      <c r="Q80" s="249"/>
    </row>
    <row r="81" spans="1:17" ht="20.399999999999999" customHeight="1" thickBot="1" x14ac:dyDescent="0.3">
      <c r="A81" s="247"/>
      <c r="B81" s="76"/>
      <c r="C81" s="268" t="s">
        <v>111</v>
      </c>
      <c r="D81" s="255" t="s">
        <v>316</v>
      </c>
      <c r="E81" s="297"/>
      <c r="F81" s="76">
        <v>2</v>
      </c>
      <c r="G81" s="293">
        <v>13.56</v>
      </c>
      <c r="H81" s="78" t="s">
        <v>13</v>
      </c>
      <c r="I81" s="78">
        <v>0.4</v>
      </c>
      <c r="J81" s="76" t="s">
        <v>25</v>
      </c>
      <c r="K81" s="78">
        <f t="shared" si="3"/>
        <v>10.848000000000001</v>
      </c>
      <c r="L81" s="541"/>
      <c r="M81" s="251"/>
      <c r="N81" s="247"/>
      <c r="O81" s="249"/>
      <c r="P81" s="249"/>
      <c r="Q81" s="249"/>
    </row>
    <row r="82" spans="1:17" ht="20.399999999999999" customHeight="1" thickBot="1" x14ac:dyDescent="0.3">
      <c r="A82" s="247"/>
      <c r="B82" s="76"/>
      <c r="C82" s="268" t="s">
        <v>111</v>
      </c>
      <c r="D82" s="255" t="s">
        <v>436</v>
      </c>
      <c r="E82" s="297"/>
      <c r="F82" s="76">
        <v>4</v>
      </c>
      <c r="G82" s="293">
        <v>11</v>
      </c>
      <c r="H82" s="78" t="s">
        <v>13</v>
      </c>
      <c r="I82" s="78">
        <v>0.4</v>
      </c>
      <c r="J82" s="76" t="s">
        <v>25</v>
      </c>
      <c r="K82" s="78">
        <f t="shared" si="3"/>
        <v>17.600000000000001</v>
      </c>
      <c r="L82" s="541"/>
      <c r="M82" s="251"/>
      <c r="N82" s="247"/>
      <c r="O82" s="249"/>
      <c r="P82" s="249"/>
      <c r="Q82" s="249"/>
    </row>
    <row r="83" spans="1:17" ht="20.399999999999999" customHeight="1" thickBot="1" x14ac:dyDescent="0.3">
      <c r="A83" s="247"/>
      <c r="B83" s="76"/>
      <c r="C83" s="268" t="s">
        <v>111</v>
      </c>
      <c r="D83" s="255" t="s">
        <v>437</v>
      </c>
      <c r="E83" s="297"/>
      <c r="F83" s="76">
        <v>2</v>
      </c>
      <c r="G83" s="293">
        <v>3.5</v>
      </c>
      <c r="H83" s="78" t="s">
        <v>13</v>
      </c>
      <c r="I83" s="78">
        <v>0.4</v>
      </c>
      <c r="J83" s="76" t="s">
        <v>25</v>
      </c>
      <c r="K83" s="78">
        <f t="shared" si="3"/>
        <v>2.8000000000000003</v>
      </c>
      <c r="L83" s="541"/>
      <c r="M83" s="251"/>
      <c r="N83" s="247"/>
      <c r="O83" s="249"/>
      <c r="P83" s="249"/>
      <c r="Q83" s="249"/>
    </row>
    <row r="84" spans="1:17" ht="20.399999999999999" customHeight="1" thickBot="1" x14ac:dyDescent="0.3">
      <c r="A84" s="247"/>
      <c r="B84" s="76"/>
      <c r="C84" s="268" t="s">
        <v>111</v>
      </c>
      <c r="D84" s="255" t="s">
        <v>438</v>
      </c>
      <c r="E84" s="297"/>
      <c r="F84" s="76">
        <v>2</v>
      </c>
      <c r="G84" s="293">
        <v>4.5199999999999996</v>
      </c>
      <c r="H84" s="78" t="s">
        <v>13</v>
      </c>
      <c r="I84" s="78">
        <v>0.4</v>
      </c>
      <c r="J84" s="76" t="s">
        <v>25</v>
      </c>
      <c r="K84" s="78">
        <f t="shared" si="3"/>
        <v>3.6159999999999997</v>
      </c>
      <c r="L84" s="541"/>
      <c r="M84" s="251"/>
      <c r="N84" s="247"/>
      <c r="O84" s="249"/>
      <c r="P84" s="249"/>
      <c r="Q84" s="249"/>
    </row>
    <row r="85" spans="1:17" ht="20.399999999999999" customHeight="1" thickBot="1" x14ac:dyDescent="0.3">
      <c r="A85" s="247"/>
      <c r="B85" s="76"/>
      <c r="C85" s="268" t="s">
        <v>111</v>
      </c>
      <c r="D85" s="255" t="s">
        <v>439</v>
      </c>
      <c r="E85" s="297"/>
      <c r="F85" s="76">
        <v>1</v>
      </c>
      <c r="G85" s="293">
        <v>4.2</v>
      </c>
      <c r="H85" s="78" t="s">
        <v>13</v>
      </c>
      <c r="I85" s="78">
        <v>0.4</v>
      </c>
      <c r="J85" s="76" t="s">
        <v>25</v>
      </c>
      <c r="K85" s="78">
        <f t="shared" si="3"/>
        <v>1.6800000000000002</v>
      </c>
      <c r="L85" s="541"/>
      <c r="M85" s="251"/>
      <c r="N85" s="247"/>
      <c r="O85" s="249"/>
      <c r="P85" s="249"/>
      <c r="Q85" s="249"/>
    </row>
    <row r="86" spans="1:17" ht="20.399999999999999" customHeight="1" thickBot="1" x14ac:dyDescent="0.3">
      <c r="A86" s="247"/>
      <c r="B86" s="76"/>
      <c r="C86" s="268" t="s">
        <v>111</v>
      </c>
      <c r="D86" s="255" t="s">
        <v>317</v>
      </c>
      <c r="E86" s="261"/>
      <c r="F86" s="266">
        <v>2</v>
      </c>
      <c r="G86" s="293">
        <v>13.56</v>
      </c>
      <c r="H86" s="78" t="s">
        <v>13</v>
      </c>
      <c r="I86" s="78">
        <v>0.35</v>
      </c>
      <c r="J86" s="76" t="s">
        <v>25</v>
      </c>
      <c r="K86" s="274">
        <f>I86*G86*F86</f>
        <v>9.4919999999999991</v>
      </c>
      <c r="L86" s="541"/>
      <c r="M86" s="251"/>
      <c r="N86" s="247"/>
      <c r="O86" s="249"/>
      <c r="P86" s="249"/>
      <c r="Q86" s="249"/>
    </row>
    <row r="87" spans="1:17" ht="20.399999999999999" customHeight="1" thickBot="1" x14ac:dyDescent="0.3">
      <c r="A87" s="247"/>
      <c r="B87" s="76"/>
      <c r="C87" s="268" t="s">
        <v>111</v>
      </c>
      <c r="D87" s="255" t="s">
        <v>440</v>
      </c>
      <c r="E87" s="261"/>
      <c r="F87" s="266">
        <v>4</v>
      </c>
      <c r="G87" s="293">
        <v>11</v>
      </c>
      <c r="H87" s="78" t="s">
        <v>13</v>
      </c>
      <c r="I87" s="78">
        <v>0.35</v>
      </c>
      <c r="J87" s="76" t="s">
        <v>25</v>
      </c>
      <c r="K87" s="274">
        <f t="shared" ref="K87:K90" si="4">I87*G87*F87</f>
        <v>15.399999999999999</v>
      </c>
      <c r="L87" s="541"/>
      <c r="M87" s="251"/>
      <c r="N87" s="247"/>
      <c r="O87" s="249"/>
      <c r="P87" s="249"/>
      <c r="Q87" s="249"/>
    </row>
    <row r="88" spans="1:17" ht="20.399999999999999" customHeight="1" thickBot="1" x14ac:dyDescent="0.3">
      <c r="A88" s="247"/>
      <c r="B88" s="76"/>
      <c r="C88" s="268" t="s">
        <v>111</v>
      </c>
      <c r="D88" s="255" t="s">
        <v>441</v>
      </c>
      <c r="E88" s="261"/>
      <c r="F88" s="266">
        <v>2</v>
      </c>
      <c r="G88" s="293">
        <v>3.5</v>
      </c>
      <c r="H88" s="78" t="s">
        <v>13</v>
      </c>
      <c r="I88" s="78">
        <v>0.35</v>
      </c>
      <c r="J88" s="76" t="s">
        <v>25</v>
      </c>
      <c r="K88" s="274">
        <f t="shared" si="4"/>
        <v>2.4499999999999997</v>
      </c>
      <c r="L88" s="541"/>
      <c r="M88" s="251"/>
      <c r="N88" s="247"/>
      <c r="O88" s="249"/>
      <c r="P88" s="249"/>
      <c r="Q88" s="249"/>
    </row>
    <row r="89" spans="1:17" ht="20.399999999999999" customHeight="1" thickBot="1" x14ac:dyDescent="0.3">
      <c r="A89" s="247"/>
      <c r="B89" s="76"/>
      <c r="C89" s="268" t="s">
        <v>111</v>
      </c>
      <c r="D89" s="255" t="s">
        <v>442</v>
      </c>
      <c r="E89" s="261"/>
      <c r="F89" s="266">
        <v>2</v>
      </c>
      <c r="G89" s="293">
        <v>4.5199999999999996</v>
      </c>
      <c r="H89" s="78" t="s">
        <v>13</v>
      </c>
      <c r="I89" s="78">
        <v>0.35</v>
      </c>
      <c r="J89" s="76" t="s">
        <v>25</v>
      </c>
      <c r="K89" s="274">
        <f t="shared" si="4"/>
        <v>3.1639999999999997</v>
      </c>
      <c r="L89" s="541"/>
      <c r="M89" s="251"/>
      <c r="N89" s="247"/>
      <c r="O89" s="249"/>
      <c r="P89" s="249"/>
      <c r="Q89" s="249"/>
    </row>
    <row r="90" spans="1:17" ht="20.399999999999999" customHeight="1" thickBot="1" x14ac:dyDescent="0.3">
      <c r="A90" s="247"/>
      <c r="B90" s="76"/>
      <c r="C90" s="268" t="s">
        <v>111</v>
      </c>
      <c r="D90" s="255" t="s">
        <v>443</v>
      </c>
      <c r="E90" s="261"/>
      <c r="F90" s="271">
        <v>1</v>
      </c>
      <c r="G90" s="298">
        <v>4.2</v>
      </c>
      <c r="H90" s="272" t="s">
        <v>13</v>
      </c>
      <c r="I90" s="272">
        <v>0.35</v>
      </c>
      <c r="J90" s="355" t="s">
        <v>25</v>
      </c>
      <c r="K90" s="273">
        <f t="shared" si="4"/>
        <v>1.47</v>
      </c>
      <c r="L90" s="541"/>
      <c r="M90" s="251"/>
      <c r="N90" s="247"/>
      <c r="O90" s="249"/>
      <c r="P90" s="249"/>
      <c r="Q90" s="249"/>
    </row>
    <row r="91" spans="1:17" ht="45" customHeight="1" thickBot="1" x14ac:dyDescent="0.3">
      <c r="A91" s="247"/>
      <c r="B91" s="294">
        <v>22</v>
      </c>
      <c r="C91" s="295" t="s">
        <v>424</v>
      </c>
      <c r="D91" s="275" t="s">
        <v>444</v>
      </c>
      <c r="E91" s="296" t="s">
        <v>25</v>
      </c>
      <c r="F91" s="554"/>
      <c r="G91" s="554"/>
      <c r="H91" s="554"/>
      <c r="I91" s="554"/>
      <c r="J91" s="554"/>
      <c r="K91" s="554"/>
      <c r="L91" s="554"/>
      <c r="M91" s="251"/>
      <c r="N91" s="247"/>
      <c r="O91" s="249"/>
      <c r="P91" s="249"/>
      <c r="Q91" s="249"/>
    </row>
    <row r="92" spans="1:17" ht="20.399999999999999" customHeight="1" thickBot="1" x14ac:dyDescent="0.3">
      <c r="A92" s="247"/>
      <c r="B92" s="76"/>
      <c r="C92" s="295" t="s">
        <v>424</v>
      </c>
      <c r="D92" s="255" t="s">
        <v>318</v>
      </c>
      <c r="E92" s="261"/>
      <c r="F92" s="266">
        <v>8</v>
      </c>
      <c r="G92" s="293">
        <v>2.8</v>
      </c>
      <c r="H92" s="78">
        <v>1.2</v>
      </c>
      <c r="I92" s="78" t="s">
        <v>13</v>
      </c>
      <c r="J92" s="76" t="s">
        <v>25</v>
      </c>
      <c r="K92" s="274">
        <f>H92*G92*F92</f>
        <v>26.88</v>
      </c>
      <c r="L92" s="540">
        <f>K92+K93+K94+K95</f>
        <v>84.88000000000001</v>
      </c>
      <c r="M92" s="251"/>
      <c r="N92" s="247"/>
      <c r="O92" s="249"/>
      <c r="P92" s="249"/>
      <c r="Q92" s="249"/>
    </row>
    <row r="93" spans="1:17" ht="20.399999999999999" customHeight="1" thickBot="1" x14ac:dyDescent="0.3">
      <c r="A93" s="247"/>
      <c r="B93" s="76"/>
      <c r="C93" s="295" t="s">
        <v>424</v>
      </c>
      <c r="D93" s="255" t="s">
        <v>319</v>
      </c>
      <c r="E93" s="261"/>
      <c r="F93" s="266">
        <v>16</v>
      </c>
      <c r="G93" s="293">
        <v>2.2000000000000002</v>
      </c>
      <c r="H93" s="78">
        <v>1.2</v>
      </c>
      <c r="I93" s="78" t="s">
        <v>13</v>
      </c>
      <c r="J93" s="76" t="s">
        <v>25</v>
      </c>
      <c r="K93" s="274">
        <f t="shared" ref="K93:K95" si="5">H93*G93*F93</f>
        <v>42.24</v>
      </c>
      <c r="L93" s="541"/>
      <c r="M93" s="251"/>
      <c r="N93" s="247"/>
      <c r="O93" s="249"/>
      <c r="P93" s="249"/>
      <c r="Q93" s="249"/>
    </row>
    <row r="94" spans="1:17" ht="20.399999999999999" customHeight="1" thickBot="1" x14ac:dyDescent="0.3">
      <c r="A94" s="247"/>
      <c r="B94" s="76"/>
      <c r="C94" s="295" t="s">
        <v>424</v>
      </c>
      <c r="D94" s="255" t="s">
        <v>320</v>
      </c>
      <c r="E94" s="261"/>
      <c r="F94" s="266">
        <v>16</v>
      </c>
      <c r="G94" s="293">
        <v>4.7</v>
      </c>
      <c r="H94" s="78">
        <v>0.15</v>
      </c>
      <c r="I94" s="78" t="s">
        <v>13</v>
      </c>
      <c r="J94" s="76" t="s">
        <v>25</v>
      </c>
      <c r="K94" s="274">
        <f t="shared" si="5"/>
        <v>11.28</v>
      </c>
      <c r="L94" s="541"/>
      <c r="M94" s="251"/>
      <c r="N94" s="247"/>
      <c r="O94" s="249"/>
      <c r="P94" s="249"/>
      <c r="Q94" s="249"/>
    </row>
    <row r="95" spans="1:17" ht="20.399999999999999" customHeight="1" thickBot="1" x14ac:dyDescent="0.3">
      <c r="A95" s="247"/>
      <c r="B95" s="76"/>
      <c r="C95" s="295" t="s">
        <v>424</v>
      </c>
      <c r="D95" s="255" t="s">
        <v>321</v>
      </c>
      <c r="E95" s="261"/>
      <c r="F95" s="266">
        <v>8</v>
      </c>
      <c r="G95" s="293">
        <v>2.8</v>
      </c>
      <c r="H95" s="78">
        <v>0.2</v>
      </c>
      <c r="I95" s="78" t="s">
        <v>13</v>
      </c>
      <c r="J95" s="76" t="s">
        <v>25</v>
      </c>
      <c r="K95" s="274">
        <f t="shared" si="5"/>
        <v>4.4799999999999995</v>
      </c>
      <c r="L95" s="542"/>
      <c r="M95" s="251"/>
      <c r="N95" s="247"/>
      <c r="O95" s="249"/>
      <c r="P95" s="249"/>
      <c r="Q95" s="249"/>
    </row>
    <row r="96" spans="1:17" x14ac:dyDescent="0.25">
      <c r="A96" s="247"/>
      <c r="B96" s="536"/>
      <c r="C96" s="537"/>
      <c r="D96" s="537"/>
      <c r="E96" s="537"/>
      <c r="F96" s="537"/>
      <c r="G96" s="537"/>
      <c r="H96" s="537"/>
      <c r="I96" s="537"/>
      <c r="J96" s="537"/>
      <c r="K96" s="537"/>
      <c r="L96" s="537"/>
      <c r="M96" s="251"/>
      <c r="N96" s="247"/>
      <c r="O96" s="249"/>
      <c r="P96" s="249"/>
      <c r="Q96" s="249"/>
    </row>
    <row r="97" spans="1:17" ht="16.8" thickBot="1" x14ac:dyDescent="0.3">
      <c r="A97" s="247"/>
      <c r="B97" s="538"/>
      <c r="C97" s="539"/>
      <c r="D97" s="539"/>
      <c r="E97" s="539"/>
      <c r="F97" s="539"/>
      <c r="G97" s="539"/>
      <c r="H97" s="539"/>
      <c r="I97" s="539"/>
      <c r="J97" s="539"/>
      <c r="K97" s="539"/>
      <c r="L97" s="539"/>
      <c r="M97" s="251"/>
      <c r="N97" s="247"/>
      <c r="O97" s="249"/>
      <c r="P97" s="249"/>
      <c r="Q97" s="249"/>
    </row>
    <row r="98" spans="1:17" s="287" customFormat="1" ht="30" customHeight="1" thickBot="1" x14ac:dyDescent="0.3">
      <c r="A98" s="284"/>
      <c r="B98" s="517" t="s">
        <v>30</v>
      </c>
      <c r="C98" s="518"/>
      <c r="D98" s="518"/>
      <c r="E98" s="518"/>
      <c r="F98" s="518"/>
      <c r="G98" s="518"/>
      <c r="H98" s="518"/>
      <c r="I98" s="518"/>
      <c r="J98" s="518"/>
      <c r="K98" s="518"/>
      <c r="L98" s="519"/>
      <c r="M98" s="285"/>
      <c r="N98" s="284"/>
      <c r="O98" s="286"/>
      <c r="P98" s="286"/>
      <c r="Q98" s="286"/>
    </row>
    <row r="99" spans="1:17" ht="35.1" customHeight="1" thickBot="1" x14ac:dyDescent="0.3">
      <c r="A99" s="247"/>
      <c r="B99" s="266">
        <v>23</v>
      </c>
      <c r="C99" s="268" t="s">
        <v>445</v>
      </c>
      <c r="D99" s="255" t="s">
        <v>326</v>
      </c>
      <c r="E99" s="261" t="s">
        <v>16</v>
      </c>
      <c r="F99" s="266" t="s">
        <v>13</v>
      </c>
      <c r="G99" s="78" t="s">
        <v>13</v>
      </c>
      <c r="H99" s="78" t="s">
        <v>13</v>
      </c>
      <c r="I99" s="78" t="s">
        <v>13</v>
      </c>
      <c r="J99" s="76" t="s">
        <v>224</v>
      </c>
      <c r="K99" s="274">
        <f>لیستوفر!D136+لیستوفر!E136+لیستوفر!F136</f>
        <v>4904.7873838846026</v>
      </c>
      <c r="L99" s="244" t="s">
        <v>73</v>
      </c>
      <c r="M99" s="251"/>
      <c r="N99" s="247"/>
      <c r="O99" s="249"/>
      <c r="P99" s="249"/>
      <c r="Q99" s="249"/>
    </row>
    <row r="100" spans="1:17" ht="35.1" customHeight="1" thickBot="1" x14ac:dyDescent="0.3">
      <c r="A100" s="247"/>
      <c r="B100" s="266">
        <v>24</v>
      </c>
      <c r="C100" s="268" t="s">
        <v>446</v>
      </c>
      <c r="D100" s="255" t="s">
        <v>324</v>
      </c>
      <c r="E100" s="261" t="s">
        <v>16</v>
      </c>
      <c r="F100" s="266" t="s">
        <v>13</v>
      </c>
      <c r="G100" s="78" t="s">
        <v>13</v>
      </c>
      <c r="H100" s="78" t="s">
        <v>13</v>
      </c>
      <c r="I100" s="78" t="s">
        <v>13</v>
      </c>
      <c r="J100" s="76" t="s">
        <v>224</v>
      </c>
      <c r="K100" s="274">
        <f>لیستوفر!G136+لیستوفر!H136+لیستوفر!I136+لیستوفر!J136</f>
        <v>19887.322539347384</v>
      </c>
      <c r="L100" s="244" t="s">
        <v>73</v>
      </c>
      <c r="M100" s="251"/>
      <c r="N100" s="247"/>
      <c r="O100" s="249"/>
      <c r="P100" s="249"/>
      <c r="Q100" s="249"/>
    </row>
    <row r="101" spans="1:17" ht="35.1" customHeight="1" thickBot="1" x14ac:dyDescent="0.3">
      <c r="A101" s="247"/>
      <c r="B101" s="266">
        <v>25</v>
      </c>
      <c r="C101" s="268" t="s">
        <v>447</v>
      </c>
      <c r="D101" s="255" t="s">
        <v>325</v>
      </c>
      <c r="E101" s="261" t="s">
        <v>16</v>
      </c>
      <c r="F101" s="266" t="s">
        <v>13</v>
      </c>
      <c r="G101" s="78" t="s">
        <v>13</v>
      </c>
      <c r="H101" s="78" t="s">
        <v>13</v>
      </c>
      <c r="I101" s="78" t="s">
        <v>13</v>
      </c>
      <c r="J101" s="76" t="s">
        <v>224</v>
      </c>
      <c r="K101" s="274">
        <f>لیستوفر!K136</f>
        <v>1092.9977832957322</v>
      </c>
      <c r="L101" s="244" t="s">
        <v>73</v>
      </c>
      <c r="M101" s="251"/>
      <c r="N101" s="247"/>
      <c r="O101" s="249"/>
      <c r="P101" s="249"/>
      <c r="Q101" s="249"/>
    </row>
    <row r="102" spans="1:17" ht="35.1" customHeight="1" thickBot="1" x14ac:dyDescent="0.3">
      <c r="A102" s="247"/>
      <c r="B102" s="266">
        <v>26</v>
      </c>
      <c r="C102" s="268" t="s">
        <v>114</v>
      </c>
      <c r="D102" s="255" t="s">
        <v>496</v>
      </c>
      <c r="E102" s="261" t="s">
        <v>16</v>
      </c>
      <c r="F102" s="266" t="s">
        <v>13</v>
      </c>
      <c r="G102" s="78" t="s">
        <v>13</v>
      </c>
      <c r="H102" s="78" t="s">
        <v>13</v>
      </c>
      <c r="I102" s="78" t="s">
        <v>13</v>
      </c>
      <c r="J102" s="76" t="s">
        <v>224</v>
      </c>
      <c r="K102" s="274">
        <f>لیستوفر!H110+لیستوفر!H111+لیستوفر!H112+لیستوفر!H113</f>
        <v>92.965261854650194</v>
      </c>
      <c r="L102" s="244" t="s">
        <v>73</v>
      </c>
      <c r="M102" s="251"/>
      <c r="N102" s="247"/>
      <c r="O102" s="249"/>
      <c r="P102" s="249"/>
      <c r="Q102" s="249"/>
    </row>
    <row r="103" spans="1:17" x14ac:dyDescent="0.25">
      <c r="A103" s="247"/>
      <c r="B103" s="536"/>
      <c r="C103" s="537"/>
      <c r="D103" s="537"/>
      <c r="E103" s="537"/>
      <c r="F103" s="537"/>
      <c r="G103" s="537"/>
      <c r="H103" s="537"/>
      <c r="I103" s="537"/>
      <c r="J103" s="537"/>
      <c r="K103" s="537"/>
      <c r="L103" s="537"/>
      <c r="M103" s="251"/>
      <c r="N103" s="247"/>
      <c r="O103" s="249"/>
      <c r="P103" s="249"/>
      <c r="Q103" s="249"/>
    </row>
    <row r="104" spans="1:17" ht="16.8" thickBot="1" x14ac:dyDescent="0.3">
      <c r="A104" s="247"/>
      <c r="B104" s="538"/>
      <c r="C104" s="539"/>
      <c r="D104" s="539"/>
      <c r="E104" s="539"/>
      <c r="F104" s="539"/>
      <c r="G104" s="539"/>
      <c r="H104" s="539"/>
      <c r="I104" s="539"/>
      <c r="J104" s="539"/>
      <c r="K104" s="539"/>
      <c r="L104" s="539"/>
      <c r="M104" s="251"/>
      <c r="N104" s="247"/>
      <c r="O104" s="249"/>
      <c r="P104" s="249"/>
      <c r="Q104" s="249"/>
    </row>
    <row r="105" spans="1:17" s="287" customFormat="1" ht="30" customHeight="1" thickBot="1" x14ac:dyDescent="0.3">
      <c r="A105" s="284"/>
      <c r="B105" s="543" t="s">
        <v>31</v>
      </c>
      <c r="C105" s="544"/>
      <c r="D105" s="544"/>
      <c r="E105" s="544"/>
      <c r="F105" s="544"/>
      <c r="G105" s="544"/>
      <c r="H105" s="544"/>
      <c r="I105" s="544"/>
      <c r="J105" s="544"/>
      <c r="K105" s="544"/>
      <c r="L105" s="545"/>
      <c r="M105" s="285"/>
      <c r="N105" s="284"/>
      <c r="O105" s="286"/>
      <c r="P105" s="286"/>
      <c r="Q105" s="286"/>
    </row>
    <row r="106" spans="1:17" ht="35.1" customHeight="1" thickBot="1" x14ac:dyDescent="0.3">
      <c r="A106" s="247"/>
      <c r="B106" s="266">
        <v>27</v>
      </c>
      <c r="C106" s="268" t="s">
        <v>20</v>
      </c>
      <c r="D106" s="255" t="s">
        <v>19</v>
      </c>
      <c r="E106" s="270" t="s">
        <v>10</v>
      </c>
      <c r="F106" s="509"/>
      <c r="G106" s="510"/>
      <c r="H106" s="510"/>
      <c r="I106" s="510"/>
      <c r="J106" s="510"/>
      <c r="K106" s="510"/>
      <c r="L106" s="510"/>
      <c r="M106" s="251"/>
      <c r="N106" s="247"/>
      <c r="O106" s="249"/>
      <c r="P106" s="249"/>
      <c r="Q106" s="249"/>
    </row>
    <row r="107" spans="1:17" ht="20.399999999999999" customHeight="1" thickBot="1" x14ac:dyDescent="0.3">
      <c r="A107" s="247"/>
      <c r="B107" s="266"/>
      <c r="C107" s="268" t="s">
        <v>20</v>
      </c>
      <c r="D107" s="255" t="s">
        <v>322</v>
      </c>
      <c r="E107" s="270"/>
      <c r="F107" s="271">
        <v>4</v>
      </c>
      <c r="G107" s="78">
        <v>12</v>
      </c>
      <c r="H107" s="78">
        <v>1.5</v>
      </c>
      <c r="I107" s="78">
        <v>0.1</v>
      </c>
      <c r="J107" s="115" t="s">
        <v>116</v>
      </c>
      <c r="K107" s="281">
        <f>I107*H107*G107*F107</f>
        <v>7.2000000000000011</v>
      </c>
      <c r="L107" s="523">
        <f>SUM(K107:K108)</f>
        <v>13.392000000000001</v>
      </c>
      <c r="M107" s="251"/>
      <c r="N107" s="247"/>
      <c r="O107" s="249"/>
      <c r="P107" s="249"/>
      <c r="Q107" s="249"/>
    </row>
    <row r="108" spans="1:17" ht="20.399999999999999" customHeight="1" thickBot="1" x14ac:dyDescent="0.3">
      <c r="A108" s="247"/>
      <c r="B108" s="266"/>
      <c r="C108" s="268" t="s">
        <v>20</v>
      </c>
      <c r="D108" s="255" t="s">
        <v>323</v>
      </c>
      <c r="E108" s="270"/>
      <c r="F108" s="266">
        <v>3</v>
      </c>
      <c r="G108" s="78">
        <v>13.76</v>
      </c>
      <c r="H108" s="78">
        <v>1.5</v>
      </c>
      <c r="I108" s="78">
        <v>0.1</v>
      </c>
      <c r="J108" s="115" t="s">
        <v>116</v>
      </c>
      <c r="K108" s="273">
        <f>I108*H108*G108*F108</f>
        <v>6.1920000000000002</v>
      </c>
      <c r="L108" s="524"/>
      <c r="M108" s="251"/>
      <c r="N108" s="247"/>
      <c r="O108" s="249"/>
      <c r="P108" s="249"/>
      <c r="Q108" s="249"/>
    </row>
    <row r="109" spans="1:17" ht="35.1" customHeight="1" thickBot="1" x14ac:dyDescent="0.3">
      <c r="A109" s="247"/>
      <c r="B109" s="266">
        <v>28</v>
      </c>
      <c r="C109" s="268" t="s">
        <v>18</v>
      </c>
      <c r="D109" s="255" t="s">
        <v>17</v>
      </c>
      <c r="E109" s="299" t="s">
        <v>10</v>
      </c>
      <c r="F109" s="509"/>
      <c r="G109" s="510"/>
      <c r="H109" s="510"/>
      <c r="I109" s="510"/>
      <c r="J109" s="510"/>
      <c r="K109" s="510"/>
      <c r="L109" s="510"/>
      <c r="M109" s="251"/>
      <c r="N109" s="247"/>
      <c r="O109" s="249"/>
      <c r="P109" s="249"/>
      <c r="Q109" s="249"/>
    </row>
    <row r="110" spans="1:17" ht="20.399999999999999" customHeight="1" thickBot="1" x14ac:dyDescent="0.3">
      <c r="A110" s="247"/>
      <c r="B110" s="266"/>
      <c r="C110" s="268" t="s">
        <v>18</v>
      </c>
      <c r="D110" s="255" t="s">
        <v>327</v>
      </c>
      <c r="E110" s="299" t="s">
        <v>10</v>
      </c>
      <c r="F110" s="266">
        <v>6</v>
      </c>
      <c r="G110" s="78">
        <v>5.26</v>
      </c>
      <c r="H110" s="78">
        <v>0.45</v>
      </c>
      <c r="I110" s="78">
        <v>0.45</v>
      </c>
      <c r="J110" s="76" t="s">
        <v>15</v>
      </c>
      <c r="K110" s="274">
        <f t="shared" ref="K110:K138" si="6">I110*H110*G110*F110</f>
        <v>6.3909000000000002</v>
      </c>
      <c r="L110" s="523">
        <f>SUM(K110:K148)</f>
        <v>188.15937500000001</v>
      </c>
      <c r="M110" s="251"/>
      <c r="N110" s="247"/>
      <c r="O110" s="249"/>
      <c r="P110" s="249"/>
      <c r="Q110" s="249"/>
    </row>
    <row r="111" spans="1:17" s="287" customFormat="1" ht="20.399999999999999" customHeight="1" thickBot="1" x14ac:dyDescent="0.3">
      <c r="A111" s="284"/>
      <c r="B111" s="266"/>
      <c r="C111" s="268" t="s">
        <v>18</v>
      </c>
      <c r="D111" s="255" t="s">
        <v>448</v>
      </c>
      <c r="E111" s="270" t="s">
        <v>10</v>
      </c>
      <c r="F111" s="266">
        <v>2</v>
      </c>
      <c r="G111" s="78">
        <v>3.9</v>
      </c>
      <c r="H111" s="78">
        <v>0.45</v>
      </c>
      <c r="I111" s="78">
        <v>0.45</v>
      </c>
      <c r="J111" s="76" t="s">
        <v>15</v>
      </c>
      <c r="K111" s="274">
        <f t="shared" si="6"/>
        <v>1.5795000000000001</v>
      </c>
      <c r="L111" s="558"/>
      <c r="M111" s="285"/>
      <c r="N111" s="284"/>
      <c r="O111" s="286"/>
      <c r="P111" s="286"/>
      <c r="Q111" s="286"/>
    </row>
    <row r="112" spans="1:17" ht="20.399999999999999" customHeight="1" thickBot="1" x14ac:dyDescent="0.3">
      <c r="A112" s="247"/>
      <c r="B112" s="266"/>
      <c r="C112" s="268" t="s">
        <v>18</v>
      </c>
      <c r="D112" s="255" t="s">
        <v>449</v>
      </c>
      <c r="E112" s="270" t="s">
        <v>10</v>
      </c>
      <c r="F112" s="266">
        <v>1</v>
      </c>
      <c r="G112" s="78">
        <v>2.25</v>
      </c>
      <c r="H112" s="78">
        <v>0.45</v>
      </c>
      <c r="I112" s="78">
        <v>0.45</v>
      </c>
      <c r="J112" s="76" t="s">
        <v>15</v>
      </c>
      <c r="K112" s="274">
        <f t="shared" si="6"/>
        <v>0.45562500000000006</v>
      </c>
      <c r="L112" s="558"/>
      <c r="M112" s="251"/>
      <c r="N112" s="247"/>
      <c r="O112" s="249"/>
      <c r="P112" s="249"/>
      <c r="Q112" s="249"/>
    </row>
    <row r="113" spans="1:17" ht="20.399999999999999" customHeight="1" thickBot="1" x14ac:dyDescent="0.3">
      <c r="A113" s="247"/>
      <c r="B113" s="266"/>
      <c r="C113" s="268" t="s">
        <v>18</v>
      </c>
      <c r="D113" s="255" t="s">
        <v>450</v>
      </c>
      <c r="E113" s="270" t="s">
        <v>10</v>
      </c>
      <c r="F113" s="266">
        <v>3</v>
      </c>
      <c r="G113" s="78">
        <v>3.19</v>
      </c>
      <c r="H113" s="78">
        <v>0.45</v>
      </c>
      <c r="I113" s="78">
        <v>0.45</v>
      </c>
      <c r="J113" s="76" t="s">
        <v>15</v>
      </c>
      <c r="K113" s="274">
        <f t="shared" si="6"/>
        <v>1.9379250000000003</v>
      </c>
      <c r="L113" s="558"/>
      <c r="M113" s="251"/>
      <c r="N113" s="247"/>
      <c r="O113" s="249"/>
      <c r="P113" s="249"/>
      <c r="Q113" s="249"/>
    </row>
    <row r="114" spans="1:17" ht="20.399999999999999" customHeight="1" thickBot="1" x14ac:dyDescent="0.3">
      <c r="A114" s="247"/>
      <c r="B114" s="266"/>
      <c r="C114" s="268" t="s">
        <v>18</v>
      </c>
      <c r="D114" s="255" t="s">
        <v>451</v>
      </c>
      <c r="E114" s="270" t="s">
        <v>10</v>
      </c>
      <c r="F114" s="266">
        <v>4</v>
      </c>
      <c r="G114" s="78">
        <v>4.47</v>
      </c>
      <c r="H114" s="78">
        <v>0.45</v>
      </c>
      <c r="I114" s="78">
        <v>0.45</v>
      </c>
      <c r="J114" s="76" t="s">
        <v>15</v>
      </c>
      <c r="K114" s="274">
        <f t="shared" si="6"/>
        <v>3.6207000000000003</v>
      </c>
      <c r="L114" s="558"/>
      <c r="M114" s="251"/>
      <c r="N114" s="247"/>
      <c r="O114" s="249"/>
      <c r="P114" s="249"/>
      <c r="Q114" s="249"/>
    </row>
    <row r="115" spans="1:17" ht="20.399999999999999" customHeight="1" thickBot="1" x14ac:dyDescent="0.3">
      <c r="A115" s="247"/>
      <c r="B115" s="266"/>
      <c r="C115" s="268" t="s">
        <v>18</v>
      </c>
      <c r="D115" s="255" t="s">
        <v>452</v>
      </c>
      <c r="E115" s="270" t="s">
        <v>10</v>
      </c>
      <c r="F115" s="266">
        <v>3</v>
      </c>
      <c r="G115" s="78">
        <v>4.1500000000000004</v>
      </c>
      <c r="H115" s="78">
        <v>0.45</v>
      </c>
      <c r="I115" s="78">
        <v>0.45</v>
      </c>
      <c r="J115" s="76" t="s">
        <v>15</v>
      </c>
      <c r="K115" s="274">
        <f t="shared" si="6"/>
        <v>2.5211250000000005</v>
      </c>
      <c r="L115" s="558"/>
      <c r="M115" s="251"/>
      <c r="N115" s="247"/>
      <c r="O115" s="249"/>
      <c r="P115" s="249"/>
      <c r="Q115" s="249"/>
    </row>
    <row r="116" spans="1:17" ht="20.399999999999999" customHeight="1" thickBot="1" x14ac:dyDescent="0.3">
      <c r="A116" s="247"/>
      <c r="B116" s="266"/>
      <c r="C116" s="268" t="s">
        <v>18</v>
      </c>
      <c r="D116" s="255" t="s">
        <v>453</v>
      </c>
      <c r="E116" s="270" t="s">
        <v>10</v>
      </c>
      <c r="F116" s="266">
        <v>6</v>
      </c>
      <c r="G116" s="78">
        <v>5.31</v>
      </c>
      <c r="H116" s="78">
        <v>0.45</v>
      </c>
      <c r="I116" s="78">
        <v>0.4</v>
      </c>
      <c r="J116" s="76" t="s">
        <v>15</v>
      </c>
      <c r="K116" s="274">
        <f>I116*H116*G116*F116</f>
        <v>5.7348000000000008</v>
      </c>
      <c r="L116" s="558"/>
      <c r="M116" s="251"/>
      <c r="N116" s="247"/>
      <c r="O116" s="249"/>
      <c r="P116" s="249"/>
      <c r="Q116" s="249"/>
    </row>
    <row r="117" spans="1:17" ht="20.399999999999999" customHeight="1" thickBot="1" x14ac:dyDescent="0.3">
      <c r="A117" s="247"/>
      <c r="B117" s="266"/>
      <c r="C117" s="268" t="s">
        <v>18</v>
      </c>
      <c r="D117" s="255" t="s">
        <v>454</v>
      </c>
      <c r="E117" s="270" t="s">
        <v>10</v>
      </c>
      <c r="F117" s="266">
        <v>2</v>
      </c>
      <c r="G117" s="78">
        <v>3.95</v>
      </c>
      <c r="H117" s="78">
        <v>0.45</v>
      </c>
      <c r="I117" s="78">
        <v>0.4</v>
      </c>
      <c r="J117" s="76" t="s">
        <v>15</v>
      </c>
      <c r="K117" s="274">
        <f t="shared" si="6"/>
        <v>1.4220000000000002</v>
      </c>
      <c r="L117" s="558"/>
      <c r="M117" s="251"/>
      <c r="N117" s="247"/>
      <c r="O117" s="249"/>
      <c r="P117" s="249"/>
      <c r="Q117" s="249"/>
    </row>
    <row r="118" spans="1:17" ht="20.399999999999999" customHeight="1" thickBot="1" x14ac:dyDescent="0.3">
      <c r="A118" s="247"/>
      <c r="B118" s="266"/>
      <c r="C118" s="268" t="s">
        <v>18</v>
      </c>
      <c r="D118" s="255" t="s">
        <v>455</v>
      </c>
      <c r="E118" s="270" t="s">
        <v>10</v>
      </c>
      <c r="F118" s="266">
        <v>1</v>
      </c>
      <c r="G118" s="78">
        <v>2.2999999999999998</v>
      </c>
      <c r="H118" s="78">
        <v>0.45</v>
      </c>
      <c r="I118" s="78">
        <v>0.4</v>
      </c>
      <c r="J118" s="76" t="s">
        <v>15</v>
      </c>
      <c r="K118" s="274">
        <f t="shared" si="6"/>
        <v>0.41400000000000003</v>
      </c>
      <c r="L118" s="558"/>
      <c r="M118" s="251"/>
      <c r="N118" s="247"/>
      <c r="O118" s="249"/>
      <c r="P118" s="249"/>
      <c r="Q118" s="249"/>
    </row>
    <row r="119" spans="1:17" ht="20.399999999999999" customHeight="1" thickBot="1" x14ac:dyDescent="0.3">
      <c r="A119" s="247"/>
      <c r="B119" s="266"/>
      <c r="C119" s="268" t="s">
        <v>18</v>
      </c>
      <c r="D119" s="255" t="s">
        <v>456</v>
      </c>
      <c r="E119" s="270" t="s">
        <v>10</v>
      </c>
      <c r="F119" s="266">
        <v>3</v>
      </c>
      <c r="G119" s="78">
        <v>3.24</v>
      </c>
      <c r="H119" s="78">
        <v>0.45</v>
      </c>
      <c r="I119" s="78">
        <v>0.4</v>
      </c>
      <c r="J119" s="76" t="s">
        <v>15</v>
      </c>
      <c r="K119" s="274">
        <f t="shared" si="6"/>
        <v>1.7496</v>
      </c>
      <c r="L119" s="558"/>
      <c r="M119" s="251"/>
      <c r="N119" s="247"/>
      <c r="O119" s="249"/>
      <c r="P119" s="249"/>
      <c r="Q119" s="249"/>
    </row>
    <row r="120" spans="1:17" ht="20.399999999999999" customHeight="1" thickBot="1" x14ac:dyDescent="0.3">
      <c r="A120" s="247"/>
      <c r="B120" s="266"/>
      <c r="C120" s="268" t="s">
        <v>18</v>
      </c>
      <c r="D120" s="255" t="s">
        <v>457</v>
      </c>
      <c r="E120" s="270" t="s">
        <v>10</v>
      </c>
      <c r="F120" s="266">
        <v>4</v>
      </c>
      <c r="G120" s="78">
        <v>4.5199999999999996</v>
      </c>
      <c r="H120" s="78">
        <v>0.45</v>
      </c>
      <c r="I120" s="78">
        <v>0.4</v>
      </c>
      <c r="J120" s="76" t="s">
        <v>15</v>
      </c>
      <c r="K120" s="274">
        <f t="shared" si="6"/>
        <v>3.2544</v>
      </c>
      <c r="L120" s="558"/>
      <c r="M120" s="251"/>
      <c r="N120" s="247"/>
      <c r="O120" s="249"/>
      <c r="P120" s="249"/>
      <c r="Q120" s="249"/>
    </row>
    <row r="121" spans="1:17" ht="20.399999999999999" customHeight="1" thickBot="1" x14ac:dyDescent="0.3">
      <c r="A121" s="247"/>
      <c r="B121" s="266"/>
      <c r="C121" s="268" t="s">
        <v>18</v>
      </c>
      <c r="D121" s="255" t="s">
        <v>458</v>
      </c>
      <c r="E121" s="270" t="s">
        <v>10</v>
      </c>
      <c r="F121" s="266">
        <v>3</v>
      </c>
      <c r="G121" s="78">
        <v>4.2</v>
      </c>
      <c r="H121" s="78">
        <v>0.45</v>
      </c>
      <c r="I121" s="78">
        <v>0.4</v>
      </c>
      <c r="J121" s="76" t="s">
        <v>15</v>
      </c>
      <c r="K121" s="274">
        <f t="shared" si="6"/>
        <v>2.2680000000000002</v>
      </c>
      <c r="L121" s="558"/>
      <c r="M121" s="251"/>
      <c r="N121" s="247"/>
      <c r="O121" s="249"/>
      <c r="P121" s="249"/>
      <c r="Q121" s="249"/>
    </row>
    <row r="122" spans="1:17" ht="20.399999999999999" customHeight="1" thickBot="1" x14ac:dyDescent="0.3">
      <c r="A122" s="247"/>
      <c r="B122" s="266"/>
      <c r="C122" s="268" t="s">
        <v>18</v>
      </c>
      <c r="D122" s="255" t="s">
        <v>459</v>
      </c>
      <c r="E122" s="270" t="s">
        <v>10</v>
      </c>
      <c r="F122" s="266">
        <v>6</v>
      </c>
      <c r="G122" s="78">
        <v>5.31</v>
      </c>
      <c r="H122" s="78">
        <v>0.45</v>
      </c>
      <c r="I122" s="78">
        <v>0.4</v>
      </c>
      <c r="J122" s="76" t="s">
        <v>15</v>
      </c>
      <c r="K122" s="274">
        <f t="shared" si="6"/>
        <v>5.7348000000000008</v>
      </c>
      <c r="L122" s="558"/>
      <c r="M122" s="251"/>
      <c r="N122" s="247"/>
      <c r="O122" s="249"/>
      <c r="P122" s="249"/>
      <c r="Q122" s="249"/>
    </row>
    <row r="123" spans="1:17" ht="20.399999999999999" customHeight="1" thickBot="1" x14ac:dyDescent="0.3">
      <c r="A123" s="247"/>
      <c r="B123" s="266"/>
      <c r="C123" s="268" t="s">
        <v>18</v>
      </c>
      <c r="D123" s="255" t="s">
        <v>460</v>
      </c>
      <c r="E123" s="270" t="s">
        <v>10</v>
      </c>
      <c r="F123" s="266">
        <v>2</v>
      </c>
      <c r="G123" s="78">
        <v>3.95</v>
      </c>
      <c r="H123" s="78">
        <v>0.45</v>
      </c>
      <c r="I123" s="78">
        <v>0.4</v>
      </c>
      <c r="J123" s="76" t="s">
        <v>15</v>
      </c>
      <c r="K123" s="274">
        <f t="shared" si="6"/>
        <v>1.4220000000000002</v>
      </c>
      <c r="L123" s="558"/>
      <c r="M123" s="251"/>
      <c r="N123" s="247"/>
      <c r="O123" s="249"/>
      <c r="P123" s="249"/>
      <c r="Q123" s="249"/>
    </row>
    <row r="124" spans="1:17" ht="20.399999999999999" customHeight="1" thickBot="1" x14ac:dyDescent="0.3">
      <c r="A124" s="247"/>
      <c r="B124" s="266"/>
      <c r="C124" s="268" t="s">
        <v>18</v>
      </c>
      <c r="D124" s="255" t="s">
        <v>461</v>
      </c>
      <c r="E124" s="270" t="s">
        <v>10</v>
      </c>
      <c r="F124" s="266">
        <v>1</v>
      </c>
      <c r="G124" s="78">
        <v>2.2999999999999998</v>
      </c>
      <c r="H124" s="78">
        <v>0.45</v>
      </c>
      <c r="I124" s="78">
        <v>0.4</v>
      </c>
      <c r="J124" s="76" t="s">
        <v>15</v>
      </c>
      <c r="K124" s="274">
        <f t="shared" si="6"/>
        <v>0.41400000000000003</v>
      </c>
      <c r="L124" s="558"/>
      <c r="M124" s="251"/>
      <c r="N124" s="247"/>
      <c r="O124" s="249"/>
      <c r="P124" s="249"/>
      <c r="Q124" s="249"/>
    </row>
    <row r="125" spans="1:17" ht="20.399999999999999" customHeight="1" thickBot="1" x14ac:dyDescent="0.3">
      <c r="A125" s="247"/>
      <c r="B125" s="266"/>
      <c r="C125" s="268" t="s">
        <v>18</v>
      </c>
      <c r="D125" s="255" t="s">
        <v>462</v>
      </c>
      <c r="E125" s="270" t="s">
        <v>10</v>
      </c>
      <c r="F125" s="266">
        <v>3</v>
      </c>
      <c r="G125" s="78">
        <v>3.24</v>
      </c>
      <c r="H125" s="78">
        <v>0.45</v>
      </c>
      <c r="I125" s="78">
        <v>0.4</v>
      </c>
      <c r="J125" s="76" t="s">
        <v>15</v>
      </c>
      <c r="K125" s="274">
        <f t="shared" si="6"/>
        <v>1.7496</v>
      </c>
      <c r="L125" s="558"/>
      <c r="M125" s="251"/>
      <c r="N125" s="247"/>
      <c r="O125" s="249"/>
      <c r="P125" s="249"/>
      <c r="Q125" s="249"/>
    </row>
    <row r="126" spans="1:17" ht="20.399999999999999" customHeight="1" thickBot="1" x14ac:dyDescent="0.3">
      <c r="A126" s="247"/>
      <c r="B126" s="266"/>
      <c r="C126" s="268" t="s">
        <v>18</v>
      </c>
      <c r="D126" s="255" t="s">
        <v>463</v>
      </c>
      <c r="E126" s="270" t="s">
        <v>10</v>
      </c>
      <c r="F126" s="266">
        <v>4</v>
      </c>
      <c r="G126" s="78">
        <v>4.5199999999999996</v>
      </c>
      <c r="H126" s="78">
        <v>0.45</v>
      </c>
      <c r="I126" s="78">
        <v>0.4</v>
      </c>
      <c r="J126" s="76" t="s">
        <v>15</v>
      </c>
      <c r="K126" s="274">
        <f t="shared" si="6"/>
        <v>3.2544</v>
      </c>
      <c r="L126" s="558"/>
      <c r="M126" s="251"/>
      <c r="N126" s="247"/>
      <c r="O126" s="249"/>
      <c r="P126" s="249"/>
      <c r="Q126" s="249"/>
    </row>
    <row r="127" spans="1:17" ht="20.399999999999999" customHeight="1" thickBot="1" x14ac:dyDescent="0.3">
      <c r="A127" s="247"/>
      <c r="B127" s="266"/>
      <c r="C127" s="268" t="s">
        <v>18</v>
      </c>
      <c r="D127" s="255" t="s">
        <v>464</v>
      </c>
      <c r="E127" s="270" t="s">
        <v>10</v>
      </c>
      <c r="F127" s="266">
        <v>3</v>
      </c>
      <c r="G127" s="78">
        <v>4.2</v>
      </c>
      <c r="H127" s="78">
        <v>0.45</v>
      </c>
      <c r="I127" s="78">
        <v>0.4</v>
      </c>
      <c r="J127" s="76" t="s">
        <v>15</v>
      </c>
      <c r="K127" s="274">
        <f t="shared" si="6"/>
        <v>2.2680000000000002</v>
      </c>
      <c r="L127" s="558"/>
      <c r="M127" s="251"/>
      <c r="N127" s="247"/>
      <c r="O127" s="249"/>
      <c r="P127" s="249"/>
      <c r="Q127" s="249"/>
    </row>
    <row r="128" spans="1:17" ht="20.399999999999999" customHeight="1" thickBot="1" x14ac:dyDescent="0.3">
      <c r="A128" s="247"/>
      <c r="B128" s="266"/>
      <c r="C128" s="268" t="s">
        <v>18</v>
      </c>
      <c r="D128" s="255" t="s">
        <v>465</v>
      </c>
      <c r="E128" s="270" t="s">
        <v>10</v>
      </c>
      <c r="F128" s="266">
        <v>6</v>
      </c>
      <c r="G128" s="78">
        <v>5.36</v>
      </c>
      <c r="H128" s="78">
        <v>0.4</v>
      </c>
      <c r="I128" s="78">
        <v>0.35</v>
      </c>
      <c r="J128" s="76" t="s">
        <v>15</v>
      </c>
      <c r="K128" s="274">
        <f t="shared" si="6"/>
        <v>4.5023999999999997</v>
      </c>
      <c r="L128" s="558"/>
      <c r="M128" s="251"/>
      <c r="N128" s="247"/>
      <c r="O128" s="249"/>
      <c r="P128" s="249"/>
      <c r="Q128" s="249"/>
    </row>
    <row r="129" spans="1:17" ht="20.399999999999999" customHeight="1" thickBot="1" x14ac:dyDescent="0.3">
      <c r="A129" s="247"/>
      <c r="B129" s="266"/>
      <c r="C129" s="268" t="s">
        <v>18</v>
      </c>
      <c r="D129" s="255" t="s">
        <v>466</v>
      </c>
      <c r="E129" s="270" t="s">
        <v>10</v>
      </c>
      <c r="F129" s="266">
        <v>2</v>
      </c>
      <c r="G129" s="78">
        <v>4</v>
      </c>
      <c r="H129" s="78">
        <v>0.4</v>
      </c>
      <c r="I129" s="78">
        <v>0.35</v>
      </c>
      <c r="J129" s="76" t="s">
        <v>15</v>
      </c>
      <c r="K129" s="274">
        <f t="shared" si="6"/>
        <v>1.1199999999999999</v>
      </c>
      <c r="L129" s="558"/>
      <c r="M129" s="251"/>
      <c r="N129" s="247"/>
      <c r="O129" s="249"/>
      <c r="P129" s="249"/>
      <c r="Q129" s="249"/>
    </row>
    <row r="130" spans="1:17" ht="20.399999999999999" customHeight="1" thickBot="1" x14ac:dyDescent="0.3">
      <c r="A130" s="247"/>
      <c r="B130" s="266"/>
      <c r="C130" s="268" t="s">
        <v>18</v>
      </c>
      <c r="D130" s="255" t="s">
        <v>467</v>
      </c>
      <c r="E130" s="270" t="s">
        <v>10</v>
      </c>
      <c r="F130" s="266">
        <v>1</v>
      </c>
      <c r="G130" s="78">
        <v>2.35</v>
      </c>
      <c r="H130" s="78">
        <v>0.4</v>
      </c>
      <c r="I130" s="78">
        <v>0.35</v>
      </c>
      <c r="J130" s="76" t="s">
        <v>15</v>
      </c>
      <c r="K130" s="274">
        <f t="shared" si="6"/>
        <v>0.32899999999999996</v>
      </c>
      <c r="L130" s="558"/>
      <c r="M130" s="251"/>
      <c r="N130" s="247"/>
      <c r="O130" s="249"/>
      <c r="P130" s="249"/>
      <c r="Q130" s="249"/>
    </row>
    <row r="131" spans="1:17" ht="20.399999999999999" customHeight="1" thickBot="1" x14ac:dyDescent="0.3">
      <c r="A131" s="247"/>
      <c r="B131" s="266"/>
      <c r="C131" s="268" t="s">
        <v>18</v>
      </c>
      <c r="D131" s="255" t="s">
        <v>468</v>
      </c>
      <c r="E131" s="270" t="s">
        <v>10</v>
      </c>
      <c r="F131" s="266">
        <v>3</v>
      </c>
      <c r="G131" s="78">
        <v>3.29</v>
      </c>
      <c r="H131" s="78">
        <v>0.4</v>
      </c>
      <c r="I131" s="78">
        <v>0.35</v>
      </c>
      <c r="J131" s="76" t="s">
        <v>15</v>
      </c>
      <c r="K131" s="274">
        <f t="shared" si="6"/>
        <v>1.3817999999999999</v>
      </c>
      <c r="L131" s="558"/>
      <c r="M131" s="251"/>
      <c r="N131" s="247"/>
      <c r="O131" s="249"/>
      <c r="P131" s="249"/>
      <c r="Q131" s="249"/>
    </row>
    <row r="132" spans="1:17" ht="20.399999999999999" customHeight="1" thickBot="1" x14ac:dyDescent="0.3">
      <c r="A132" s="247"/>
      <c r="B132" s="266"/>
      <c r="C132" s="268" t="s">
        <v>18</v>
      </c>
      <c r="D132" s="255" t="s">
        <v>469</v>
      </c>
      <c r="E132" s="270" t="s">
        <v>10</v>
      </c>
      <c r="F132" s="266">
        <v>4</v>
      </c>
      <c r="G132" s="78">
        <v>4.57</v>
      </c>
      <c r="H132" s="78">
        <v>0.4</v>
      </c>
      <c r="I132" s="78">
        <v>0.35</v>
      </c>
      <c r="J132" s="76" t="s">
        <v>15</v>
      </c>
      <c r="K132" s="274">
        <f t="shared" si="6"/>
        <v>2.5591999999999997</v>
      </c>
      <c r="L132" s="558"/>
      <c r="M132" s="251"/>
      <c r="N132" s="247"/>
      <c r="O132" s="249"/>
      <c r="P132" s="249"/>
      <c r="Q132" s="249"/>
    </row>
    <row r="133" spans="1:17" ht="20.399999999999999" customHeight="1" thickBot="1" x14ac:dyDescent="0.3">
      <c r="A133" s="247"/>
      <c r="B133" s="266"/>
      <c r="C133" s="268" t="s">
        <v>18</v>
      </c>
      <c r="D133" s="255" t="s">
        <v>470</v>
      </c>
      <c r="E133" s="270" t="s">
        <v>10</v>
      </c>
      <c r="F133" s="280">
        <v>3</v>
      </c>
      <c r="G133" s="78">
        <v>4.25</v>
      </c>
      <c r="H133" s="78">
        <v>0.4</v>
      </c>
      <c r="I133" s="78">
        <v>0.35</v>
      </c>
      <c r="J133" s="76" t="s">
        <v>15</v>
      </c>
      <c r="K133" s="274">
        <f t="shared" si="6"/>
        <v>1.7849999999999999</v>
      </c>
      <c r="L133" s="558"/>
      <c r="M133" s="251"/>
      <c r="N133" s="247"/>
      <c r="O133" s="249"/>
      <c r="P133" s="249"/>
      <c r="Q133" s="249"/>
    </row>
    <row r="134" spans="1:17" ht="20.399999999999999" customHeight="1" thickBot="1" x14ac:dyDescent="0.3">
      <c r="A134" s="247"/>
      <c r="B134" s="266"/>
      <c r="C134" s="268" t="s">
        <v>18</v>
      </c>
      <c r="D134" s="255" t="s">
        <v>307</v>
      </c>
      <c r="E134" s="270"/>
      <c r="F134" s="280">
        <v>13</v>
      </c>
      <c r="G134" s="272">
        <v>0.45</v>
      </c>
      <c r="H134" s="78">
        <v>0.45</v>
      </c>
      <c r="I134" s="78">
        <v>2.8</v>
      </c>
      <c r="J134" s="76" t="s">
        <v>15</v>
      </c>
      <c r="K134" s="274">
        <f t="shared" si="6"/>
        <v>7.3710000000000004</v>
      </c>
      <c r="L134" s="558"/>
      <c r="M134" s="251"/>
      <c r="N134" s="247"/>
      <c r="O134" s="249"/>
      <c r="P134" s="249"/>
      <c r="Q134" s="249"/>
    </row>
    <row r="135" spans="1:17" ht="20.399999999999999" customHeight="1" thickBot="1" x14ac:dyDescent="0.3">
      <c r="A135" s="247"/>
      <c r="B135" s="266"/>
      <c r="C135" s="268" t="s">
        <v>18</v>
      </c>
      <c r="D135" s="255" t="s">
        <v>112</v>
      </c>
      <c r="E135" s="270"/>
      <c r="F135" s="280">
        <v>13</v>
      </c>
      <c r="G135" s="272">
        <v>0.4</v>
      </c>
      <c r="H135" s="78">
        <v>0.4</v>
      </c>
      <c r="I135" s="78">
        <v>3.2</v>
      </c>
      <c r="J135" s="76" t="s">
        <v>15</v>
      </c>
      <c r="K135" s="274">
        <f t="shared" si="6"/>
        <v>6.6560000000000015</v>
      </c>
      <c r="L135" s="558"/>
      <c r="M135" s="251"/>
      <c r="N135" s="247"/>
      <c r="O135" s="249"/>
      <c r="P135" s="249"/>
      <c r="Q135" s="249"/>
    </row>
    <row r="136" spans="1:17" ht="20.399999999999999" customHeight="1" thickBot="1" x14ac:dyDescent="0.3">
      <c r="A136" s="247"/>
      <c r="B136" s="266"/>
      <c r="C136" s="268" t="s">
        <v>18</v>
      </c>
      <c r="D136" s="255" t="s">
        <v>113</v>
      </c>
      <c r="E136" s="270"/>
      <c r="F136" s="280">
        <v>13</v>
      </c>
      <c r="G136" s="272">
        <v>0.4</v>
      </c>
      <c r="H136" s="78">
        <v>0.4</v>
      </c>
      <c r="I136" s="78">
        <v>3.2</v>
      </c>
      <c r="J136" s="76" t="s">
        <v>15</v>
      </c>
      <c r="K136" s="274">
        <f t="shared" si="6"/>
        <v>6.6560000000000015</v>
      </c>
      <c r="L136" s="558"/>
      <c r="M136" s="251"/>
      <c r="N136" s="247"/>
      <c r="O136" s="249"/>
      <c r="P136" s="249"/>
      <c r="Q136" s="249"/>
    </row>
    <row r="137" spans="1:17" ht="20.399999999999999" customHeight="1" thickBot="1" x14ac:dyDescent="0.3">
      <c r="A137" s="247"/>
      <c r="B137" s="266"/>
      <c r="C137" s="268" t="s">
        <v>18</v>
      </c>
      <c r="D137" s="255" t="s">
        <v>308</v>
      </c>
      <c r="E137" s="270"/>
      <c r="F137" s="280">
        <v>13</v>
      </c>
      <c r="G137" s="272">
        <v>0.35</v>
      </c>
      <c r="H137" s="78">
        <v>0.35</v>
      </c>
      <c r="I137" s="78">
        <v>3.2</v>
      </c>
      <c r="J137" s="76" t="s">
        <v>15</v>
      </c>
      <c r="K137" s="274">
        <f t="shared" si="6"/>
        <v>5.0959999999999992</v>
      </c>
      <c r="L137" s="558"/>
      <c r="M137" s="251"/>
      <c r="N137" s="247"/>
      <c r="O137" s="249"/>
      <c r="P137" s="249"/>
      <c r="Q137" s="249"/>
    </row>
    <row r="138" spans="1:17" ht="20.399999999999999" customHeight="1" thickBot="1" x14ac:dyDescent="0.3">
      <c r="A138" s="247"/>
      <c r="B138" s="266"/>
      <c r="C138" s="268" t="s">
        <v>18</v>
      </c>
      <c r="D138" s="255" t="s">
        <v>309</v>
      </c>
      <c r="E138" s="270"/>
      <c r="F138" s="280">
        <v>4</v>
      </c>
      <c r="G138" s="272">
        <v>0.35</v>
      </c>
      <c r="H138" s="78">
        <v>0.35</v>
      </c>
      <c r="I138" s="78">
        <v>0.8</v>
      </c>
      <c r="J138" s="76" t="s">
        <v>15</v>
      </c>
      <c r="K138" s="274">
        <f t="shared" si="6"/>
        <v>0.39199999999999996</v>
      </c>
      <c r="L138" s="558"/>
      <c r="M138" s="251"/>
      <c r="N138" s="247"/>
      <c r="O138" s="249"/>
      <c r="P138" s="249"/>
      <c r="Q138" s="249"/>
    </row>
    <row r="139" spans="1:17" ht="20.399999999999999" customHeight="1" thickBot="1" x14ac:dyDescent="0.3">
      <c r="A139" s="247"/>
      <c r="B139" s="266"/>
      <c r="C139" s="268" t="s">
        <v>18</v>
      </c>
      <c r="D139" s="255" t="s">
        <v>328</v>
      </c>
      <c r="E139" s="270"/>
      <c r="F139" s="280">
        <v>8</v>
      </c>
      <c r="G139" s="272">
        <v>2.5</v>
      </c>
      <c r="H139" s="78">
        <v>1.2</v>
      </c>
      <c r="I139" s="78">
        <v>0.2</v>
      </c>
      <c r="J139" s="76" t="s">
        <v>15</v>
      </c>
      <c r="K139" s="274">
        <f t="shared" ref="K139:K140" si="7">I139*H139*G139*F139</f>
        <v>4.8</v>
      </c>
      <c r="L139" s="558"/>
      <c r="M139" s="251"/>
      <c r="N139" s="247"/>
      <c r="O139" s="249"/>
      <c r="P139" s="249"/>
      <c r="Q139" s="249"/>
    </row>
    <row r="140" spans="1:17" ht="20.399999999999999" customHeight="1" thickBot="1" x14ac:dyDescent="0.3">
      <c r="A140" s="247"/>
      <c r="B140" s="266"/>
      <c r="C140" s="268" t="s">
        <v>18</v>
      </c>
      <c r="D140" s="255" t="s">
        <v>329</v>
      </c>
      <c r="E140" s="270"/>
      <c r="F140" s="280">
        <v>16</v>
      </c>
      <c r="G140" s="272">
        <v>1.2</v>
      </c>
      <c r="H140" s="78">
        <v>2.2000000000000002</v>
      </c>
      <c r="I140" s="78">
        <v>0.15</v>
      </c>
      <c r="J140" s="76" t="s">
        <v>15</v>
      </c>
      <c r="K140" s="274">
        <f t="shared" si="7"/>
        <v>6.3360000000000003</v>
      </c>
      <c r="L140" s="558"/>
      <c r="M140" s="251"/>
      <c r="N140" s="247"/>
      <c r="O140" s="249"/>
      <c r="P140" s="249"/>
      <c r="Q140" s="249"/>
    </row>
    <row r="141" spans="1:17" ht="20.399999999999999" customHeight="1" thickBot="1" x14ac:dyDescent="0.3">
      <c r="A141" s="247"/>
      <c r="B141" s="266"/>
      <c r="C141" s="268" t="s">
        <v>18</v>
      </c>
      <c r="D141" s="255" t="s">
        <v>330</v>
      </c>
      <c r="E141" s="270"/>
      <c r="F141" s="266">
        <v>3</v>
      </c>
      <c r="G141" s="514">
        <v>150</v>
      </c>
      <c r="H141" s="516"/>
      <c r="I141" s="78">
        <v>0.05</v>
      </c>
      <c r="J141" s="76" t="s">
        <v>15</v>
      </c>
      <c r="K141" s="274">
        <f>G141*F141*I141</f>
        <v>22.5</v>
      </c>
      <c r="L141" s="558"/>
      <c r="M141" s="251"/>
      <c r="N141" s="247"/>
      <c r="O141" s="249"/>
      <c r="P141" s="249"/>
      <c r="Q141" s="249"/>
    </row>
    <row r="142" spans="1:17" ht="20.399999999999999" customHeight="1" thickBot="1" x14ac:dyDescent="0.3">
      <c r="A142" s="247"/>
      <c r="B142" s="266"/>
      <c r="C142" s="268" t="s">
        <v>18</v>
      </c>
      <c r="D142" s="255" t="s">
        <v>331</v>
      </c>
      <c r="E142" s="270"/>
      <c r="F142" s="280">
        <v>1</v>
      </c>
      <c r="G142" s="514">
        <v>12.6</v>
      </c>
      <c r="H142" s="516"/>
      <c r="I142" s="78">
        <v>0.05</v>
      </c>
      <c r="J142" s="76" t="s">
        <v>15</v>
      </c>
      <c r="K142" s="274">
        <f>G142*F142*I142</f>
        <v>0.63</v>
      </c>
      <c r="L142" s="558"/>
      <c r="M142" s="251"/>
      <c r="N142" s="247"/>
      <c r="O142" s="249"/>
      <c r="P142" s="249"/>
      <c r="Q142" s="249"/>
    </row>
    <row r="143" spans="1:17" ht="20.399999999999999" customHeight="1" thickBot="1" x14ac:dyDescent="0.3">
      <c r="A143" s="247"/>
      <c r="B143" s="266"/>
      <c r="C143" s="268" t="s">
        <v>18</v>
      </c>
      <c r="D143" s="255" t="s">
        <v>312</v>
      </c>
      <c r="E143" s="270"/>
      <c r="F143" s="300">
        <v>4</v>
      </c>
      <c r="G143" s="514">
        <v>8.8000000000000007</v>
      </c>
      <c r="H143" s="516"/>
      <c r="I143" s="78">
        <v>0.2</v>
      </c>
      <c r="J143" s="76" t="s">
        <v>15</v>
      </c>
      <c r="K143" s="274">
        <f t="shared" ref="K143:K144" si="8">G143*F143*I143</f>
        <v>7.0400000000000009</v>
      </c>
      <c r="L143" s="558"/>
      <c r="M143" s="251"/>
      <c r="N143" s="247"/>
      <c r="O143" s="249"/>
      <c r="P143" s="249"/>
      <c r="Q143" s="249"/>
    </row>
    <row r="144" spans="1:17" ht="20.399999999999999" customHeight="1" thickBot="1" x14ac:dyDescent="0.3">
      <c r="A144" s="247"/>
      <c r="B144" s="266"/>
      <c r="C144" s="268" t="s">
        <v>18</v>
      </c>
      <c r="D144" s="255" t="s">
        <v>313</v>
      </c>
      <c r="E144" s="270"/>
      <c r="F144" s="300">
        <v>4</v>
      </c>
      <c r="G144" s="514">
        <v>7.93</v>
      </c>
      <c r="H144" s="516"/>
      <c r="I144" s="78">
        <v>0.2</v>
      </c>
      <c r="J144" s="76" t="s">
        <v>15</v>
      </c>
      <c r="K144" s="274">
        <f t="shared" si="8"/>
        <v>6.3440000000000003</v>
      </c>
      <c r="L144" s="558"/>
      <c r="M144" s="251"/>
      <c r="N144" s="247"/>
      <c r="O144" s="249"/>
      <c r="P144" s="249"/>
      <c r="Q144" s="249"/>
    </row>
    <row r="145" spans="1:17" ht="20.399999999999999" customHeight="1" thickBot="1" x14ac:dyDescent="0.3">
      <c r="A145" s="247"/>
      <c r="B145" s="266"/>
      <c r="C145" s="268" t="s">
        <v>18</v>
      </c>
      <c r="D145" s="255" t="s">
        <v>332</v>
      </c>
      <c r="E145" s="270"/>
      <c r="F145" s="280">
        <v>2</v>
      </c>
      <c r="G145" s="272">
        <v>11.8</v>
      </c>
      <c r="H145" s="78">
        <v>1.4</v>
      </c>
      <c r="I145" s="78">
        <v>0.6</v>
      </c>
      <c r="J145" s="76" t="s">
        <v>15</v>
      </c>
      <c r="K145" s="274">
        <f>H145*I145*G145*F145</f>
        <v>19.824000000000002</v>
      </c>
      <c r="L145" s="558"/>
      <c r="M145" s="251"/>
      <c r="N145" s="247"/>
      <c r="O145" s="249"/>
      <c r="P145" s="249"/>
      <c r="Q145" s="249"/>
    </row>
    <row r="146" spans="1:17" ht="20.399999999999999" customHeight="1" thickBot="1" x14ac:dyDescent="0.3">
      <c r="A146" s="247"/>
      <c r="B146" s="266"/>
      <c r="C146" s="268" t="s">
        <v>18</v>
      </c>
      <c r="D146" s="255" t="s">
        <v>333</v>
      </c>
      <c r="E146" s="270"/>
      <c r="F146" s="280">
        <v>2</v>
      </c>
      <c r="G146" s="272">
        <v>11.8</v>
      </c>
      <c r="H146" s="78">
        <v>1.3</v>
      </c>
      <c r="I146" s="78">
        <v>0.6</v>
      </c>
      <c r="J146" s="76" t="s">
        <v>15</v>
      </c>
      <c r="K146" s="274">
        <f t="shared" ref="K146" si="9">H146*I146*G146*F146</f>
        <v>18.408000000000001</v>
      </c>
      <c r="L146" s="558"/>
      <c r="M146" s="251"/>
      <c r="N146" s="247"/>
      <c r="O146" s="249"/>
      <c r="P146" s="249"/>
      <c r="Q146" s="249"/>
    </row>
    <row r="147" spans="1:17" ht="20.399999999999999" customHeight="1" thickBot="1" x14ac:dyDescent="0.3">
      <c r="A147" s="247"/>
      <c r="B147" s="266"/>
      <c r="C147" s="268" t="s">
        <v>18</v>
      </c>
      <c r="D147" s="255" t="s">
        <v>334</v>
      </c>
      <c r="E147" s="270"/>
      <c r="F147" s="280">
        <v>2</v>
      </c>
      <c r="G147" s="272">
        <v>13.56</v>
      </c>
      <c r="H147" s="78">
        <v>1.4</v>
      </c>
      <c r="I147" s="78">
        <v>0.6</v>
      </c>
      <c r="J147" s="76" t="s">
        <v>15</v>
      </c>
      <c r="K147" s="274">
        <f>H147*I147*G147*F147-(4*1.4*1.4)</f>
        <v>14.940799999999999</v>
      </c>
      <c r="L147" s="558"/>
      <c r="M147" s="251"/>
      <c r="N147" s="247"/>
      <c r="O147" s="249"/>
      <c r="P147" s="249"/>
      <c r="Q147" s="249"/>
    </row>
    <row r="148" spans="1:17" ht="20.399999999999999" customHeight="1" thickBot="1" x14ac:dyDescent="0.3">
      <c r="A148" s="247"/>
      <c r="B148" s="266"/>
      <c r="C148" s="268" t="s">
        <v>18</v>
      </c>
      <c r="D148" s="255" t="s">
        <v>335</v>
      </c>
      <c r="E148" s="270"/>
      <c r="F148" s="280">
        <v>1</v>
      </c>
      <c r="G148" s="272">
        <v>13.56</v>
      </c>
      <c r="H148" s="78">
        <v>1.3</v>
      </c>
      <c r="I148" s="78">
        <v>0.6</v>
      </c>
      <c r="J148" s="76" t="s">
        <v>15</v>
      </c>
      <c r="K148" s="274">
        <f>H148*I148*G148*F148-(4*1.3*1.4)</f>
        <v>3.2968000000000011</v>
      </c>
      <c r="L148" s="546"/>
      <c r="M148" s="251"/>
      <c r="N148" s="247"/>
      <c r="O148" s="249"/>
      <c r="P148" s="249"/>
      <c r="Q148" s="249"/>
    </row>
    <row r="149" spans="1:17" ht="35.1" customHeight="1" thickBot="1" x14ac:dyDescent="0.3">
      <c r="A149" s="247"/>
      <c r="B149" s="266">
        <v>29</v>
      </c>
      <c r="C149" s="268" t="s">
        <v>21</v>
      </c>
      <c r="D149" s="255" t="s">
        <v>23</v>
      </c>
      <c r="E149" s="270" t="s">
        <v>10</v>
      </c>
      <c r="F149" s="509"/>
      <c r="G149" s="510"/>
      <c r="H149" s="510"/>
      <c r="I149" s="510"/>
      <c r="J149" s="510"/>
      <c r="K149" s="510"/>
      <c r="L149" s="510"/>
      <c r="M149" s="251"/>
      <c r="N149" s="247"/>
      <c r="O149" s="249"/>
      <c r="P149" s="249"/>
      <c r="Q149" s="249"/>
    </row>
    <row r="150" spans="1:17" ht="20.399999999999999" customHeight="1" thickBot="1" x14ac:dyDescent="0.3">
      <c r="A150" s="247"/>
      <c r="B150" s="266"/>
      <c r="C150" s="268" t="s">
        <v>21</v>
      </c>
      <c r="D150" s="255" t="s">
        <v>330</v>
      </c>
      <c r="E150" s="270" t="s">
        <v>10</v>
      </c>
      <c r="F150" s="266">
        <v>3</v>
      </c>
      <c r="G150" s="514">
        <v>150</v>
      </c>
      <c r="H150" s="516"/>
      <c r="I150" s="78">
        <v>0.05</v>
      </c>
      <c r="J150" s="76" t="s">
        <v>15</v>
      </c>
      <c r="K150" s="274">
        <f>G150*F150*I150</f>
        <v>22.5</v>
      </c>
      <c r="L150" s="523">
        <f>K150+K151</f>
        <v>23.13</v>
      </c>
      <c r="M150" s="251"/>
      <c r="N150" s="247"/>
      <c r="O150" s="249"/>
      <c r="P150" s="249"/>
      <c r="Q150" s="249"/>
    </row>
    <row r="151" spans="1:17" ht="20.399999999999999" customHeight="1" thickBot="1" x14ac:dyDescent="0.3">
      <c r="A151" s="247"/>
      <c r="B151" s="266"/>
      <c r="C151" s="268" t="s">
        <v>21</v>
      </c>
      <c r="D151" s="255" t="s">
        <v>331</v>
      </c>
      <c r="E151" s="270" t="s">
        <v>10</v>
      </c>
      <c r="F151" s="280">
        <v>1</v>
      </c>
      <c r="G151" s="514">
        <v>12.6</v>
      </c>
      <c r="H151" s="516"/>
      <c r="I151" s="78">
        <v>0.05</v>
      </c>
      <c r="J151" s="76" t="s">
        <v>15</v>
      </c>
      <c r="K151" s="274">
        <f>G151*F151*I151</f>
        <v>0.63</v>
      </c>
      <c r="L151" s="546"/>
      <c r="M151" s="251"/>
      <c r="N151" s="247"/>
      <c r="O151" s="249"/>
      <c r="P151" s="249"/>
      <c r="Q151" s="249"/>
    </row>
    <row r="152" spans="1:17" s="303" customFormat="1" ht="35.1" customHeight="1" thickBot="1" x14ac:dyDescent="0.3">
      <c r="A152" s="301"/>
      <c r="B152" s="266">
        <v>30</v>
      </c>
      <c r="C152" s="268" t="s">
        <v>471</v>
      </c>
      <c r="D152" s="255" t="s">
        <v>497</v>
      </c>
      <c r="E152" s="270" t="s">
        <v>10</v>
      </c>
      <c r="F152" s="509"/>
      <c r="G152" s="510"/>
      <c r="H152" s="510"/>
      <c r="I152" s="510"/>
      <c r="J152" s="510"/>
      <c r="K152" s="510"/>
      <c r="L152" s="510"/>
      <c r="M152" s="251"/>
      <c r="N152" s="301"/>
      <c r="O152" s="302"/>
      <c r="P152" s="302"/>
      <c r="Q152" s="302"/>
    </row>
    <row r="153" spans="1:17" s="303" customFormat="1" ht="20.399999999999999" customHeight="1" thickBot="1" x14ac:dyDescent="0.3">
      <c r="A153" s="301"/>
      <c r="B153" s="266"/>
      <c r="C153" s="268" t="s">
        <v>471</v>
      </c>
      <c r="D153" s="255" t="s">
        <v>336</v>
      </c>
      <c r="E153" s="270" t="s">
        <v>10</v>
      </c>
      <c r="F153" s="266">
        <v>1</v>
      </c>
      <c r="G153" s="514">
        <f>L110-K145-K146-K147-K148</f>
        <v>131.689775</v>
      </c>
      <c r="H153" s="515"/>
      <c r="I153" s="516"/>
      <c r="J153" s="76" t="s">
        <v>15</v>
      </c>
      <c r="K153" s="274">
        <f>G153*F153</f>
        <v>131.689775</v>
      </c>
      <c r="L153" s="246">
        <f>K153</f>
        <v>131.689775</v>
      </c>
      <c r="M153" s="251"/>
      <c r="N153" s="301"/>
      <c r="O153" s="302"/>
      <c r="P153" s="302"/>
      <c r="Q153" s="302"/>
    </row>
    <row r="154" spans="1:17" ht="35.1" customHeight="1" thickBot="1" x14ac:dyDescent="0.3">
      <c r="A154" s="247"/>
      <c r="B154" s="266">
        <v>31</v>
      </c>
      <c r="C154" s="268" t="s">
        <v>22</v>
      </c>
      <c r="D154" s="255" t="s">
        <v>24</v>
      </c>
      <c r="E154" s="270" t="s">
        <v>10</v>
      </c>
      <c r="F154" s="509"/>
      <c r="G154" s="510"/>
      <c r="H154" s="510"/>
      <c r="I154" s="510"/>
      <c r="J154" s="510"/>
      <c r="K154" s="510"/>
      <c r="L154" s="510"/>
      <c r="M154" s="251"/>
      <c r="N154" s="247"/>
      <c r="O154" s="249"/>
      <c r="P154" s="249"/>
      <c r="Q154" s="249"/>
    </row>
    <row r="155" spans="1:17" ht="20.399999999999999" customHeight="1" thickBot="1" x14ac:dyDescent="0.3">
      <c r="A155" s="247"/>
      <c r="B155" s="266"/>
      <c r="C155" s="268" t="s">
        <v>22</v>
      </c>
      <c r="D155" s="255" t="s">
        <v>336</v>
      </c>
      <c r="E155" s="270" t="s">
        <v>10</v>
      </c>
      <c r="F155" s="266">
        <v>1</v>
      </c>
      <c r="G155" s="514">
        <f>L110</f>
        <v>188.15937500000001</v>
      </c>
      <c r="H155" s="515"/>
      <c r="I155" s="516"/>
      <c r="J155" s="76" t="s">
        <v>15</v>
      </c>
      <c r="K155" s="274">
        <f>G155*F155</f>
        <v>188.15937500000001</v>
      </c>
      <c r="L155" s="246">
        <f>K155</f>
        <v>188.15937500000001</v>
      </c>
      <c r="M155" s="251"/>
      <c r="N155" s="247"/>
      <c r="O155" s="249"/>
      <c r="P155" s="249"/>
      <c r="Q155" s="249"/>
    </row>
    <row r="156" spans="1:17" x14ac:dyDescent="0.25">
      <c r="A156" s="247"/>
      <c r="B156" s="536"/>
      <c r="C156" s="537"/>
      <c r="D156" s="537"/>
      <c r="E156" s="537"/>
      <c r="F156" s="537"/>
      <c r="G156" s="537"/>
      <c r="H156" s="537"/>
      <c r="I156" s="537"/>
      <c r="J156" s="537"/>
      <c r="K156" s="537"/>
      <c r="L156" s="537"/>
      <c r="M156" s="251"/>
      <c r="N156" s="247"/>
      <c r="O156" s="249"/>
      <c r="P156" s="249"/>
      <c r="Q156" s="249"/>
    </row>
    <row r="157" spans="1:17" ht="16.8" thickBot="1" x14ac:dyDescent="0.3">
      <c r="A157" s="247"/>
      <c r="B157" s="538"/>
      <c r="C157" s="539"/>
      <c r="D157" s="539"/>
      <c r="E157" s="539"/>
      <c r="F157" s="539"/>
      <c r="G157" s="539"/>
      <c r="H157" s="539"/>
      <c r="I157" s="539"/>
      <c r="J157" s="539"/>
      <c r="K157" s="539"/>
      <c r="L157" s="539"/>
      <c r="M157" s="251"/>
      <c r="N157" s="247"/>
      <c r="O157" s="249"/>
      <c r="P157" s="249"/>
      <c r="Q157" s="249"/>
    </row>
    <row r="158" spans="1:17" s="287" customFormat="1" ht="30" customHeight="1" thickBot="1" x14ac:dyDescent="0.3">
      <c r="A158" s="284"/>
      <c r="B158" s="543" t="s">
        <v>32</v>
      </c>
      <c r="C158" s="544"/>
      <c r="D158" s="544"/>
      <c r="E158" s="544"/>
      <c r="F158" s="544"/>
      <c r="G158" s="544"/>
      <c r="H158" s="544"/>
      <c r="I158" s="544"/>
      <c r="J158" s="544"/>
      <c r="K158" s="544"/>
      <c r="L158" s="545"/>
      <c r="M158" s="285"/>
      <c r="N158" s="284"/>
      <c r="O158" s="286"/>
      <c r="P158" s="286"/>
      <c r="Q158" s="286"/>
    </row>
    <row r="159" spans="1:17" ht="49.2" thickBot="1" x14ac:dyDescent="0.3">
      <c r="A159" s="247"/>
      <c r="B159" s="266">
        <v>32</v>
      </c>
      <c r="C159" s="268">
        <v>100101</v>
      </c>
      <c r="D159" s="255" t="s">
        <v>498</v>
      </c>
      <c r="E159" s="270" t="s">
        <v>25</v>
      </c>
      <c r="F159" s="509"/>
      <c r="G159" s="510"/>
      <c r="H159" s="510"/>
      <c r="I159" s="510"/>
      <c r="J159" s="510"/>
      <c r="K159" s="510"/>
      <c r="L159" s="510"/>
      <c r="M159" s="251"/>
      <c r="N159" s="247"/>
      <c r="O159" s="249"/>
      <c r="P159" s="249"/>
      <c r="Q159" s="249"/>
    </row>
    <row r="160" spans="1:17" ht="20.399999999999999" customHeight="1" thickBot="1" x14ac:dyDescent="0.3">
      <c r="A160" s="247"/>
      <c r="B160" s="266"/>
      <c r="C160" s="268">
        <v>100202</v>
      </c>
      <c r="D160" s="255" t="s">
        <v>330</v>
      </c>
      <c r="E160" s="270" t="s">
        <v>25</v>
      </c>
      <c r="F160" s="266">
        <v>4</v>
      </c>
      <c r="G160" s="514">
        <v>116.05</v>
      </c>
      <c r="H160" s="516"/>
      <c r="I160" s="78" t="s">
        <v>13</v>
      </c>
      <c r="J160" s="76" t="s">
        <v>25</v>
      </c>
      <c r="K160" s="274">
        <f>F160*G160</f>
        <v>464.2</v>
      </c>
      <c r="L160" s="281">
        <f>K160</f>
        <v>464.2</v>
      </c>
      <c r="M160" s="251"/>
      <c r="N160" s="247"/>
      <c r="O160" s="249"/>
      <c r="P160" s="249"/>
      <c r="Q160" s="249"/>
    </row>
    <row r="161" spans="1:17" x14ac:dyDescent="0.25">
      <c r="A161" s="247"/>
      <c r="B161" s="536"/>
      <c r="C161" s="537"/>
      <c r="D161" s="537"/>
      <c r="E161" s="537"/>
      <c r="F161" s="537"/>
      <c r="G161" s="537"/>
      <c r="H161" s="537"/>
      <c r="I161" s="537"/>
      <c r="J161" s="537"/>
      <c r="K161" s="537"/>
      <c r="L161" s="537"/>
      <c r="M161" s="251"/>
      <c r="N161" s="247"/>
      <c r="O161" s="249"/>
      <c r="P161" s="249"/>
      <c r="Q161" s="249"/>
    </row>
    <row r="162" spans="1:17" ht="16.8" thickBot="1" x14ac:dyDescent="0.3">
      <c r="A162" s="247"/>
      <c r="B162" s="538"/>
      <c r="C162" s="539"/>
      <c r="D162" s="539"/>
      <c r="E162" s="539"/>
      <c r="F162" s="539"/>
      <c r="G162" s="539"/>
      <c r="H162" s="539"/>
      <c r="I162" s="539"/>
      <c r="J162" s="539"/>
      <c r="K162" s="539"/>
      <c r="L162" s="539"/>
      <c r="M162" s="251"/>
      <c r="N162" s="247"/>
      <c r="O162" s="249"/>
      <c r="P162" s="249"/>
      <c r="Q162" s="249"/>
    </row>
    <row r="163" spans="1:17" s="287" customFormat="1" ht="30" customHeight="1" thickBot="1" x14ac:dyDescent="0.3">
      <c r="A163" s="284"/>
      <c r="B163" s="543" t="s">
        <v>33</v>
      </c>
      <c r="C163" s="544"/>
      <c r="D163" s="544"/>
      <c r="E163" s="544"/>
      <c r="F163" s="544"/>
      <c r="G163" s="544"/>
      <c r="H163" s="544"/>
      <c r="I163" s="544"/>
      <c r="J163" s="544"/>
      <c r="K163" s="544"/>
      <c r="L163" s="545"/>
      <c r="M163" s="285"/>
      <c r="N163" s="284"/>
      <c r="O163" s="286"/>
      <c r="P163" s="286"/>
      <c r="Q163" s="286"/>
    </row>
    <row r="164" spans="1:17" ht="35.1" customHeight="1" thickBot="1" x14ac:dyDescent="0.3">
      <c r="A164" s="247"/>
      <c r="B164" s="266">
        <v>33</v>
      </c>
      <c r="C164" s="266">
        <v>110401</v>
      </c>
      <c r="D164" s="255" t="s">
        <v>500</v>
      </c>
      <c r="E164" s="270" t="s">
        <v>15</v>
      </c>
      <c r="F164" s="509"/>
      <c r="G164" s="510"/>
      <c r="H164" s="510"/>
      <c r="I164" s="510"/>
      <c r="J164" s="510"/>
      <c r="K164" s="510"/>
      <c r="L164" s="510"/>
      <c r="M164" s="251"/>
      <c r="N164" s="247"/>
      <c r="O164" s="249"/>
      <c r="P164" s="249"/>
      <c r="Q164" s="249"/>
    </row>
    <row r="165" spans="1:17" ht="20.399999999999999" customHeight="1" thickBot="1" x14ac:dyDescent="0.3">
      <c r="A165" s="247"/>
      <c r="B165" s="266"/>
      <c r="C165" s="266">
        <v>110401</v>
      </c>
      <c r="D165" s="255" t="s">
        <v>337</v>
      </c>
      <c r="E165" s="270" t="s">
        <v>15</v>
      </c>
      <c r="F165" s="304">
        <v>1</v>
      </c>
      <c r="G165" s="514">
        <v>955.14</v>
      </c>
      <c r="H165" s="516"/>
      <c r="I165" s="78">
        <v>0.1</v>
      </c>
      <c r="J165" s="76" t="s">
        <v>116</v>
      </c>
      <c r="K165" s="274">
        <f>G165*I165</f>
        <v>95.51400000000001</v>
      </c>
      <c r="L165" s="281">
        <f>K165</f>
        <v>95.51400000000001</v>
      </c>
      <c r="M165" s="251"/>
      <c r="N165" s="247"/>
      <c r="O165" s="249"/>
      <c r="P165" s="249"/>
      <c r="Q165" s="249"/>
    </row>
    <row r="166" spans="1:17" ht="35.1" customHeight="1" thickBot="1" x14ac:dyDescent="0.3">
      <c r="A166" s="247"/>
      <c r="B166" s="266">
        <v>34</v>
      </c>
      <c r="C166" s="266">
        <v>110403</v>
      </c>
      <c r="D166" s="305" t="s">
        <v>501</v>
      </c>
      <c r="E166" s="270" t="s">
        <v>15</v>
      </c>
      <c r="F166" s="509"/>
      <c r="G166" s="510"/>
      <c r="H166" s="510"/>
      <c r="I166" s="510"/>
      <c r="J166" s="510"/>
      <c r="K166" s="510"/>
      <c r="L166" s="510"/>
      <c r="M166" s="251"/>
      <c r="N166" s="247"/>
      <c r="O166" s="249"/>
      <c r="P166" s="249"/>
      <c r="Q166" s="249"/>
    </row>
    <row r="167" spans="1:17" ht="20.399999999999999" customHeight="1" thickBot="1" x14ac:dyDescent="0.3">
      <c r="A167" s="247"/>
      <c r="B167" s="266"/>
      <c r="C167" s="266">
        <v>110403</v>
      </c>
      <c r="D167" s="255" t="s">
        <v>338</v>
      </c>
      <c r="E167" s="270" t="s">
        <v>15</v>
      </c>
      <c r="F167" s="304">
        <v>1</v>
      </c>
      <c r="G167" s="514">
        <v>463.73</v>
      </c>
      <c r="H167" s="516"/>
      <c r="I167" s="78">
        <v>0.25</v>
      </c>
      <c r="J167" s="76" t="s">
        <v>25</v>
      </c>
      <c r="K167" s="274">
        <f>G167*I167</f>
        <v>115.9325</v>
      </c>
      <c r="L167" s="281">
        <f>K167</f>
        <v>115.9325</v>
      </c>
      <c r="M167" s="251"/>
      <c r="N167" s="247"/>
      <c r="O167" s="249"/>
      <c r="P167" s="249"/>
      <c r="Q167" s="249"/>
    </row>
    <row r="168" spans="1:17" ht="49.2" thickBot="1" x14ac:dyDescent="0.3">
      <c r="A168" s="247"/>
      <c r="B168" s="266">
        <v>35</v>
      </c>
      <c r="C168" s="266">
        <v>110824</v>
      </c>
      <c r="D168" s="255" t="s">
        <v>339</v>
      </c>
      <c r="E168" s="261" t="s">
        <v>12</v>
      </c>
      <c r="F168" s="509"/>
      <c r="G168" s="510"/>
      <c r="H168" s="510"/>
      <c r="I168" s="510"/>
      <c r="J168" s="510"/>
      <c r="K168" s="510"/>
      <c r="L168" s="510"/>
      <c r="M168" s="251"/>
      <c r="N168" s="247"/>
      <c r="O168" s="249"/>
      <c r="P168" s="249"/>
      <c r="Q168" s="249"/>
    </row>
    <row r="169" spans="1:17" ht="20.399999999999999" customHeight="1" thickBot="1" x14ac:dyDescent="0.3">
      <c r="A169" s="247"/>
      <c r="B169" s="266"/>
      <c r="C169" s="266">
        <v>110824</v>
      </c>
      <c r="D169" s="255" t="s">
        <v>338</v>
      </c>
      <c r="E169" s="270" t="s">
        <v>15</v>
      </c>
      <c r="F169" s="304">
        <v>1</v>
      </c>
      <c r="G169" s="514">
        <v>463.73</v>
      </c>
      <c r="H169" s="516"/>
      <c r="I169" s="78">
        <v>0.25</v>
      </c>
      <c r="J169" s="76" t="s">
        <v>25</v>
      </c>
      <c r="K169" s="274">
        <f>G169*I169</f>
        <v>115.9325</v>
      </c>
      <c r="L169" s="281">
        <f>K169</f>
        <v>115.9325</v>
      </c>
      <c r="M169" s="251"/>
      <c r="N169" s="247"/>
      <c r="O169" s="249"/>
      <c r="P169" s="249"/>
      <c r="Q169" s="249"/>
    </row>
    <row r="170" spans="1:17" x14ac:dyDescent="0.25">
      <c r="A170" s="247"/>
      <c r="B170" s="536"/>
      <c r="C170" s="537"/>
      <c r="D170" s="537"/>
      <c r="E170" s="537"/>
      <c r="F170" s="537"/>
      <c r="G170" s="537"/>
      <c r="H170" s="537"/>
      <c r="I170" s="537"/>
      <c r="J170" s="537"/>
      <c r="K170" s="537"/>
      <c r="L170" s="537"/>
      <c r="M170" s="251"/>
      <c r="N170" s="247"/>
      <c r="O170" s="249"/>
      <c r="P170" s="249"/>
      <c r="Q170" s="249"/>
    </row>
    <row r="171" spans="1:17" ht="16.8" thickBot="1" x14ac:dyDescent="0.3">
      <c r="A171" s="247"/>
      <c r="B171" s="538"/>
      <c r="C171" s="539"/>
      <c r="D171" s="539"/>
      <c r="E171" s="539"/>
      <c r="F171" s="539"/>
      <c r="G171" s="539"/>
      <c r="H171" s="539"/>
      <c r="I171" s="539"/>
      <c r="J171" s="539"/>
      <c r="K171" s="539"/>
      <c r="L171" s="539"/>
      <c r="M171" s="251"/>
      <c r="N171" s="247"/>
      <c r="O171" s="249"/>
      <c r="P171" s="249"/>
      <c r="Q171" s="249"/>
    </row>
    <row r="172" spans="1:17" s="287" customFormat="1" ht="30" customHeight="1" thickBot="1" x14ac:dyDescent="0.3">
      <c r="A172" s="284"/>
      <c r="B172" s="543" t="s">
        <v>151</v>
      </c>
      <c r="C172" s="544"/>
      <c r="D172" s="544"/>
      <c r="E172" s="544"/>
      <c r="F172" s="544"/>
      <c r="G172" s="544"/>
      <c r="H172" s="544"/>
      <c r="I172" s="544"/>
      <c r="J172" s="544"/>
      <c r="K172" s="544"/>
      <c r="L172" s="545"/>
      <c r="M172" s="285"/>
      <c r="N172" s="284"/>
      <c r="O172" s="286"/>
      <c r="P172" s="286"/>
      <c r="Q172" s="286"/>
    </row>
    <row r="173" spans="1:17" ht="35.1" customHeight="1" thickBot="1" x14ac:dyDescent="0.3">
      <c r="A173" s="247"/>
      <c r="B173" s="266">
        <v>36</v>
      </c>
      <c r="C173" s="266">
        <v>120503</v>
      </c>
      <c r="D173" s="255" t="s">
        <v>152</v>
      </c>
      <c r="E173" s="261" t="s">
        <v>25</v>
      </c>
      <c r="F173" s="509"/>
      <c r="G173" s="510"/>
      <c r="H173" s="510"/>
      <c r="I173" s="510"/>
      <c r="J173" s="510"/>
      <c r="K173" s="510"/>
      <c r="L173" s="510"/>
      <c r="M173" s="251"/>
      <c r="N173" s="247"/>
      <c r="O173" s="249"/>
      <c r="P173" s="249"/>
      <c r="Q173" s="249"/>
    </row>
    <row r="174" spans="1:17" ht="20.399999999999999" customHeight="1" thickBot="1" x14ac:dyDescent="0.3">
      <c r="A174" s="247"/>
      <c r="B174" s="266"/>
      <c r="C174" s="266">
        <v>120503</v>
      </c>
      <c r="D174" s="255" t="s">
        <v>323</v>
      </c>
      <c r="E174" s="261"/>
      <c r="F174" s="266">
        <v>2</v>
      </c>
      <c r="G174" s="266" t="s">
        <v>13</v>
      </c>
      <c r="H174" s="266">
        <v>13.76</v>
      </c>
      <c r="I174" s="266">
        <v>0.6</v>
      </c>
      <c r="J174" s="76" t="s">
        <v>12</v>
      </c>
      <c r="K174" s="266">
        <f>I174*H174*F174</f>
        <v>16.512</v>
      </c>
      <c r="L174" s="496">
        <f>SUM(K174:K187)</f>
        <v>54.924000000000007</v>
      </c>
      <c r="M174" s="251"/>
      <c r="N174" s="247"/>
      <c r="O174" s="249"/>
      <c r="P174" s="249"/>
      <c r="Q174" s="249"/>
    </row>
    <row r="175" spans="1:17" ht="20.399999999999999" customHeight="1" thickBot="1" x14ac:dyDescent="0.3">
      <c r="A175" s="247"/>
      <c r="B175" s="266"/>
      <c r="C175" s="266">
        <v>120503</v>
      </c>
      <c r="D175" s="255" t="s">
        <v>322</v>
      </c>
      <c r="E175" s="261"/>
      <c r="F175" s="266">
        <v>2</v>
      </c>
      <c r="G175" s="266" t="s">
        <v>13</v>
      </c>
      <c r="H175" s="266">
        <v>11.8</v>
      </c>
      <c r="I175" s="266">
        <v>0.6</v>
      </c>
      <c r="J175" s="76" t="s">
        <v>12</v>
      </c>
      <c r="K175" s="266">
        <f t="shared" ref="K175:K187" si="10">I175*H175*F175</f>
        <v>14.16</v>
      </c>
      <c r="L175" s="555"/>
      <c r="M175" s="251"/>
      <c r="N175" s="247"/>
      <c r="O175" s="249"/>
      <c r="P175" s="249"/>
      <c r="Q175" s="249"/>
    </row>
    <row r="176" spans="1:17" ht="20.399999999999999" customHeight="1" thickBot="1" x14ac:dyDescent="0.3">
      <c r="A176" s="247"/>
      <c r="B176" s="266"/>
      <c r="C176" s="266">
        <v>120503</v>
      </c>
      <c r="D176" s="255" t="s">
        <v>340</v>
      </c>
      <c r="E176" s="261"/>
      <c r="F176" s="266">
        <v>1</v>
      </c>
      <c r="G176" s="266" t="s">
        <v>13</v>
      </c>
      <c r="H176" s="266">
        <v>2.14</v>
      </c>
      <c r="I176" s="266">
        <v>0.6</v>
      </c>
      <c r="J176" s="76" t="s">
        <v>12</v>
      </c>
      <c r="K176" s="266">
        <f t="shared" si="10"/>
        <v>1.284</v>
      </c>
      <c r="L176" s="555"/>
      <c r="M176" s="251"/>
      <c r="N176" s="247"/>
      <c r="O176" s="249"/>
      <c r="P176" s="249"/>
      <c r="Q176" s="249"/>
    </row>
    <row r="177" spans="1:17" ht="20.399999999999999" customHeight="1" thickBot="1" x14ac:dyDescent="0.3">
      <c r="A177" s="247"/>
      <c r="B177" s="266"/>
      <c r="C177" s="266">
        <v>120503</v>
      </c>
      <c r="D177" s="255" t="s">
        <v>341</v>
      </c>
      <c r="E177" s="261"/>
      <c r="F177" s="266">
        <v>1</v>
      </c>
      <c r="G177" s="266" t="s">
        <v>13</v>
      </c>
      <c r="H177" s="266">
        <v>3.86</v>
      </c>
      <c r="I177" s="266">
        <v>0.6</v>
      </c>
      <c r="J177" s="76" t="s">
        <v>12</v>
      </c>
      <c r="K177" s="266">
        <f t="shared" si="10"/>
        <v>2.3159999999999998</v>
      </c>
      <c r="L177" s="555"/>
      <c r="M177" s="251"/>
      <c r="N177" s="247"/>
      <c r="O177" s="249"/>
      <c r="P177" s="249"/>
      <c r="Q177" s="249"/>
    </row>
    <row r="178" spans="1:17" ht="20.399999999999999" customHeight="1" thickBot="1" x14ac:dyDescent="0.3">
      <c r="A178" s="247"/>
      <c r="B178" s="266"/>
      <c r="C178" s="266">
        <v>120503</v>
      </c>
      <c r="D178" s="255" t="s">
        <v>342</v>
      </c>
      <c r="E178" s="261"/>
      <c r="F178" s="266">
        <v>1</v>
      </c>
      <c r="G178" s="266" t="s">
        <v>13</v>
      </c>
      <c r="H178" s="266">
        <v>2.14</v>
      </c>
      <c r="I178" s="266">
        <v>0.6</v>
      </c>
      <c r="J178" s="76" t="s">
        <v>12</v>
      </c>
      <c r="K178" s="266">
        <f t="shared" si="10"/>
        <v>1.284</v>
      </c>
      <c r="L178" s="555"/>
      <c r="M178" s="251"/>
      <c r="N178" s="247"/>
      <c r="O178" s="249"/>
      <c r="P178" s="249"/>
      <c r="Q178" s="249"/>
    </row>
    <row r="179" spans="1:17" ht="20.399999999999999" customHeight="1" thickBot="1" x14ac:dyDescent="0.3">
      <c r="A179" s="247"/>
      <c r="B179" s="266"/>
      <c r="C179" s="266">
        <v>120503</v>
      </c>
      <c r="D179" s="255" t="s">
        <v>343</v>
      </c>
      <c r="E179" s="261"/>
      <c r="F179" s="266">
        <v>1</v>
      </c>
      <c r="G179" s="266" t="s">
        <v>13</v>
      </c>
      <c r="H179" s="266">
        <v>3.84</v>
      </c>
      <c r="I179" s="266">
        <v>0.6</v>
      </c>
      <c r="J179" s="76" t="s">
        <v>12</v>
      </c>
      <c r="K179" s="266">
        <f t="shared" si="10"/>
        <v>2.3039999999999998</v>
      </c>
      <c r="L179" s="555"/>
      <c r="M179" s="251"/>
      <c r="N179" s="247"/>
      <c r="O179" s="249"/>
      <c r="P179" s="249"/>
      <c r="Q179" s="249"/>
    </row>
    <row r="180" spans="1:17" ht="20.399999999999999" customHeight="1" thickBot="1" x14ac:dyDescent="0.3">
      <c r="A180" s="247"/>
      <c r="B180" s="266"/>
      <c r="C180" s="266">
        <v>120503</v>
      </c>
      <c r="D180" s="255" t="s">
        <v>344</v>
      </c>
      <c r="E180" s="261"/>
      <c r="F180" s="266">
        <v>1</v>
      </c>
      <c r="G180" s="266" t="s">
        <v>13</v>
      </c>
      <c r="H180" s="266">
        <v>3.42</v>
      </c>
      <c r="I180" s="266">
        <v>0.6</v>
      </c>
      <c r="J180" s="76" t="s">
        <v>12</v>
      </c>
      <c r="K180" s="266">
        <f t="shared" si="10"/>
        <v>2.052</v>
      </c>
      <c r="L180" s="555"/>
      <c r="M180" s="251"/>
      <c r="N180" s="247"/>
      <c r="O180" s="249"/>
      <c r="P180" s="249"/>
      <c r="Q180" s="249"/>
    </row>
    <row r="181" spans="1:17" ht="20.399999999999999" customHeight="1" thickBot="1" x14ac:dyDescent="0.3">
      <c r="A181" s="247"/>
      <c r="B181" s="266"/>
      <c r="C181" s="266">
        <v>120503</v>
      </c>
      <c r="D181" s="255" t="s">
        <v>345</v>
      </c>
      <c r="E181" s="261"/>
      <c r="F181" s="266">
        <v>1</v>
      </c>
      <c r="G181" s="266" t="s">
        <v>13</v>
      </c>
      <c r="H181" s="266">
        <v>3.86</v>
      </c>
      <c r="I181" s="266">
        <v>0.6</v>
      </c>
      <c r="J181" s="76" t="s">
        <v>12</v>
      </c>
      <c r="K181" s="266">
        <f t="shared" si="10"/>
        <v>2.3159999999999998</v>
      </c>
      <c r="L181" s="555"/>
      <c r="M181" s="251"/>
      <c r="N181" s="247"/>
      <c r="O181" s="249"/>
      <c r="P181" s="249"/>
      <c r="Q181" s="249"/>
    </row>
    <row r="182" spans="1:17" ht="20.399999999999999" customHeight="1" thickBot="1" x14ac:dyDescent="0.3">
      <c r="A182" s="247"/>
      <c r="B182" s="266"/>
      <c r="C182" s="266">
        <v>120503</v>
      </c>
      <c r="D182" s="255" t="s">
        <v>346</v>
      </c>
      <c r="E182" s="261"/>
      <c r="F182" s="266">
        <v>1</v>
      </c>
      <c r="G182" s="266" t="s">
        <v>13</v>
      </c>
      <c r="H182" s="266">
        <v>3.42</v>
      </c>
      <c r="I182" s="266">
        <v>0.6</v>
      </c>
      <c r="J182" s="76" t="s">
        <v>12</v>
      </c>
      <c r="K182" s="266">
        <f t="shared" si="10"/>
        <v>2.052</v>
      </c>
      <c r="L182" s="555"/>
      <c r="M182" s="251"/>
      <c r="N182" s="247"/>
      <c r="O182" s="249"/>
      <c r="P182" s="249"/>
      <c r="Q182" s="249"/>
    </row>
    <row r="183" spans="1:17" ht="20.399999999999999" customHeight="1" thickBot="1" x14ac:dyDescent="0.3">
      <c r="A183" s="247"/>
      <c r="B183" s="266"/>
      <c r="C183" s="266">
        <v>120503</v>
      </c>
      <c r="D183" s="255" t="s">
        <v>347</v>
      </c>
      <c r="E183" s="261" t="s">
        <v>25</v>
      </c>
      <c r="F183" s="266">
        <v>1</v>
      </c>
      <c r="G183" s="78" t="s">
        <v>13</v>
      </c>
      <c r="H183" s="78">
        <v>3.84</v>
      </c>
      <c r="I183" s="78">
        <v>0.6</v>
      </c>
      <c r="J183" s="76" t="s">
        <v>12</v>
      </c>
      <c r="K183" s="266">
        <f t="shared" si="10"/>
        <v>2.3039999999999998</v>
      </c>
      <c r="L183" s="555"/>
      <c r="M183" s="251"/>
      <c r="N183" s="247"/>
      <c r="O183" s="249"/>
      <c r="P183" s="249"/>
      <c r="Q183" s="249"/>
    </row>
    <row r="184" spans="1:17" ht="20.399999999999999" customHeight="1" thickBot="1" x14ac:dyDescent="0.3">
      <c r="A184" s="247"/>
      <c r="B184" s="266"/>
      <c r="C184" s="266">
        <v>120503</v>
      </c>
      <c r="D184" s="255" t="s">
        <v>348</v>
      </c>
      <c r="E184" s="261" t="s">
        <v>25</v>
      </c>
      <c r="F184" s="266">
        <v>1</v>
      </c>
      <c r="G184" s="78" t="s">
        <v>13</v>
      </c>
      <c r="H184" s="78">
        <v>3.1</v>
      </c>
      <c r="I184" s="78">
        <v>0.6</v>
      </c>
      <c r="J184" s="76" t="s">
        <v>12</v>
      </c>
      <c r="K184" s="266">
        <f t="shared" si="10"/>
        <v>1.8599999999999999</v>
      </c>
      <c r="L184" s="555"/>
      <c r="M184" s="251"/>
      <c r="N184" s="247"/>
      <c r="O184" s="249"/>
      <c r="P184" s="249"/>
      <c r="Q184" s="249"/>
    </row>
    <row r="185" spans="1:17" ht="20.399999999999999" customHeight="1" thickBot="1" x14ac:dyDescent="0.3">
      <c r="A185" s="247"/>
      <c r="B185" s="266"/>
      <c r="C185" s="266">
        <v>120503</v>
      </c>
      <c r="D185" s="255" t="s">
        <v>349</v>
      </c>
      <c r="E185" s="261" t="s">
        <v>25</v>
      </c>
      <c r="F185" s="266">
        <v>1</v>
      </c>
      <c r="G185" s="78" t="s">
        <v>13</v>
      </c>
      <c r="H185" s="78">
        <v>3.85</v>
      </c>
      <c r="I185" s="78">
        <v>0.6</v>
      </c>
      <c r="J185" s="76" t="s">
        <v>12</v>
      </c>
      <c r="K185" s="266">
        <f t="shared" si="10"/>
        <v>2.31</v>
      </c>
      <c r="L185" s="555"/>
      <c r="M185" s="251"/>
      <c r="N185" s="247"/>
      <c r="O185" s="249"/>
      <c r="P185" s="249"/>
      <c r="Q185" s="249"/>
    </row>
    <row r="186" spans="1:17" ht="20.399999999999999" customHeight="1" thickBot="1" x14ac:dyDescent="0.3">
      <c r="A186" s="247"/>
      <c r="B186" s="266"/>
      <c r="C186" s="266">
        <v>120503</v>
      </c>
      <c r="D186" s="255" t="s">
        <v>350</v>
      </c>
      <c r="E186" s="261"/>
      <c r="F186" s="266">
        <v>1</v>
      </c>
      <c r="G186" s="78"/>
      <c r="H186" s="78">
        <v>3.1</v>
      </c>
      <c r="I186" s="78">
        <v>0.6</v>
      </c>
      <c r="J186" s="76" t="s">
        <v>12</v>
      </c>
      <c r="K186" s="266">
        <f t="shared" si="10"/>
        <v>1.8599999999999999</v>
      </c>
      <c r="L186" s="555"/>
      <c r="M186" s="251"/>
      <c r="N186" s="247"/>
      <c r="O186" s="249"/>
      <c r="P186" s="249"/>
      <c r="Q186" s="249"/>
    </row>
    <row r="187" spans="1:17" ht="20.399999999999999" customHeight="1" thickBot="1" x14ac:dyDescent="0.3">
      <c r="A187" s="247"/>
      <c r="B187" s="266"/>
      <c r="C187" s="266">
        <v>120503</v>
      </c>
      <c r="D187" s="255" t="s">
        <v>351</v>
      </c>
      <c r="E187" s="261" t="s">
        <v>25</v>
      </c>
      <c r="F187" s="266">
        <v>1</v>
      </c>
      <c r="G187" s="78" t="s">
        <v>13</v>
      </c>
      <c r="H187" s="78">
        <v>3.85</v>
      </c>
      <c r="I187" s="78">
        <v>0.6</v>
      </c>
      <c r="J187" s="76" t="s">
        <v>12</v>
      </c>
      <c r="K187" s="266">
        <f t="shared" si="10"/>
        <v>2.31</v>
      </c>
      <c r="L187" s="520"/>
      <c r="M187" s="251"/>
      <c r="N187" s="247"/>
      <c r="O187" s="249"/>
      <c r="P187" s="249"/>
      <c r="Q187" s="249"/>
    </row>
    <row r="188" spans="1:17" s="287" customFormat="1" ht="30" customHeight="1" thickBot="1" x14ac:dyDescent="0.3">
      <c r="A188" s="284"/>
      <c r="B188" s="543" t="s">
        <v>34</v>
      </c>
      <c r="C188" s="544"/>
      <c r="D188" s="544"/>
      <c r="E188" s="544"/>
      <c r="F188" s="544"/>
      <c r="G188" s="544"/>
      <c r="H188" s="544"/>
      <c r="I188" s="544"/>
      <c r="J188" s="544"/>
      <c r="K188" s="544"/>
      <c r="L188" s="545"/>
      <c r="M188" s="285"/>
      <c r="N188" s="284"/>
      <c r="O188" s="286"/>
      <c r="P188" s="286"/>
      <c r="Q188" s="286"/>
    </row>
    <row r="189" spans="1:17" ht="65.400000000000006" thickBot="1" x14ac:dyDescent="0.3">
      <c r="A189" s="247"/>
      <c r="B189" s="266">
        <v>37</v>
      </c>
      <c r="C189" s="266">
        <v>130303</v>
      </c>
      <c r="D189" s="255" t="s">
        <v>502</v>
      </c>
      <c r="E189" s="270" t="s">
        <v>25</v>
      </c>
      <c r="F189" s="509"/>
      <c r="G189" s="510"/>
      <c r="H189" s="510"/>
      <c r="I189" s="510"/>
      <c r="J189" s="510"/>
      <c r="K189" s="510"/>
      <c r="L189" s="510"/>
      <c r="M189" s="251"/>
      <c r="N189" s="247"/>
      <c r="O189" s="249"/>
      <c r="P189" s="249"/>
      <c r="Q189" s="249"/>
    </row>
    <row r="190" spans="1:17" ht="20.399999999999999" customHeight="1" thickBot="1" x14ac:dyDescent="0.3">
      <c r="A190" s="247"/>
      <c r="B190" s="266"/>
      <c r="C190" s="266">
        <v>130303</v>
      </c>
      <c r="D190" s="255" t="s">
        <v>372</v>
      </c>
      <c r="E190" s="270" t="s">
        <v>25</v>
      </c>
      <c r="F190" s="266">
        <v>1</v>
      </c>
      <c r="G190" s="514">
        <v>202</v>
      </c>
      <c r="H190" s="516"/>
      <c r="I190" s="78" t="s">
        <v>13</v>
      </c>
      <c r="J190" s="76" t="s">
        <v>25</v>
      </c>
      <c r="K190" s="274">
        <f>G190*F190</f>
        <v>202</v>
      </c>
      <c r="L190" s="511">
        <f>SUM(K190:K195)</f>
        <v>248.25359999999998</v>
      </c>
      <c r="M190" s="251"/>
      <c r="N190" s="247"/>
      <c r="O190" s="249"/>
      <c r="P190" s="249"/>
      <c r="Q190" s="249"/>
    </row>
    <row r="191" spans="1:17" ht="20.399999999999999" customHeight="1" thickBot="1" x14ac:dyDescent="0.3">
      <c r="A191" s="247"/>
      <c r="B191" s="266"/>
      <c r="C191" s="266">
        <v>130303</v>
      </c>
      <c r="D191" s="255" t="s">
        <v>373</v>
      </c>
      <c r="E191" s="270" t="s">
        <v>25</v>
      </c>
      <c r="F191" s="266">
        <v>1</v>
      </c>
      <c r="G191" s="514">
        <v>11.6</v>
      </c>
      <c r="H191" s="516"/>
      <c r="I191" s="78" t="s">
        <v>13</v>
      </c>
      <c r="J191" s="76" t="s">
        <v>25</v>
      </c>
      <c r="K191" s="274">
        <f>G191*F191</f>
        <v>11.6</v>
      </c>
      <c r="L191" s="559"/>
      <c r="M191" s="251"/>
      <c r="N191" s="247"/>
      <c r="O191" s="249"/>
      <c r="P191" s="249"/>
      <c r="Q191" s="249"/>
    </row>
    <row r="192" spans="1:17" ht="20.399999999999999" customHeight="1" thickBot="1" x14ac:dyDescent="0.3">
      <c r="A192" s="247"/>
      <c r="B192" s="266"/>
      <c r="C192" s="266">
        <v>130303</v>
      </c>
      <c r="D192" s="255" t="s">
        <v>374</v>
      </c>
      <c r="E192" s="270" t="s">
        <v>25</v>
      </c>
      <c r="F192" s="266">
        <v>6</v>
      </c>
      <c r="G192" s="78">
        <v>1.96</v>
      </c>
      <c r="H192" s="78">
        <v>1.2</v>
      </c>
      <c r="I192" s="78" t="s">
        <v>13</v>
      </c>
      <c r="J192" s="76" t="s">
        <v>25</v>
      </c>
      <c r="K192" s="274">
        <f>H192*G192*F192</f>
        <v>14.111999999999998</v>
      </c>
      <c r="L192" s="559"/>
      <c r="M192" s="251"/>
      <c r="N192" s="247"/>
      <c r="O192" s="249"/>
      <c r="P192" s="249"/>
      <c r="Q192" s="249"/>
    </row>
    <row r="193" spans="1:17" ht="20.399999999999999" customHeight="1" thickBot="1" x14ac:dyDescent="0.3">
      <c r="A193" s="247"/>
      <c r="B193" s="266"/>
      <c r="C193" s="266">
        <v>130303</v>
      </c>
      <c r="D193" s="255" t="s">
        <v>375</v>
      </c>
      <c r="E193" s="270" t="s">
        <v>25</v>
      </c>
      <c r="F193" s="266">
        <v>6</v>
      </c>
      <c r="G193" s="78">
        <v>5.32</v>
      </c>
      <c r="H193" s="78" t="s">
        <v>13</v>
      </c>
      <c r="I193" s="78">
        <v>0.3</v>
      </c>
      <c r="J193" s="76" t="s">
        <v>25</v>
      </c>
      <c r="K193" s="274">
        <f>F193*G193*I193</f>
        <v>9.5760000000000005</v>
      </c>
      <c r="L193" s="559"/>
      <c r="M193" s="251"/>
      <c r="N193" s="247"/>
      <c r="O193" s="249"/>
      <c r="P193" s="249"/>
      <c r="Q193" s="249"/>
    </row>
    <row r="194" spans="1:17" ht="20.399999999999999" customHeight="1" thickBot="1" x14ac:dyDescent="0.3">
      <c r="A194" s="247"/>
      <c r="B194" s="266"/>
      <c r="C194" s="266">
        <v>130303</v>
      </c>
      <c r="D194" s="255" t="s">
        <v>376</v>
      </c>
      <c r="E194" s="270" t="s">
        <v>25</v>
      </c>
      <c r="F194" s="266">
        <v>6</v>
      </c>
      <c r="G194" s="78">
        <v>1.26</v>
      </c>
      <c r="H194" s="78">
        <v>1.35</v>
      </c>
      <c r="I194" s="78" t="s">
        <v>13</v>
      </c>
      <c r="J194" s="76" t="s">
        <v>25</v>
      </c>
      <c r="K194" s="274">
        <f>H194*G194*F194</f>
        <v>10.206</v>
      </c>
      <c r="L194" s="559"/>
      <c r="M194" s="251"/>
      <c r="N194" s="247"/>
      <c r="O194" s="249"/>
      <c r="P194" s="249"/>
      <c r="Q194" s="249"/>
    </row>
    <row r="195" spans="1:17" ht="20.399999999999999" customHeight="1" thickBot="1" x14ac:dyDescent="0.3">
      <c r="A195" s="247"/>
      <c r="B195" s="266"/>
      <c r="C195" s="266">
        <v>130303</v>
      </c>
      <c r="D195" s="255" t="s">
        <v>377</v>
      </c>
      <c r="E195" s="270" t="s">
        <v>25</v>
      </c>
      <c r="F195" s="266">
        <v>6</v>
      </c>
      <c r="G195" s="78">
        <v>4.22</v>
      </c>
      <c r="H195" s="78" t="s">
        <v>13</v>
      </c>
      <c r="I195" s="78">
        <v>0.03</v>
      </c>
      <c r="J195" s="76" t="s">
        <v>25</v>
      </c>
      <c r="K195" s="274">
        <f>I195*G195*F195</f>
        <v>0.75959999999999994</v>
      </c>
      <c r="L195" s="560"/>
      <c r="M195" s="251"/>
      <c r="N195" s="247"/>
      <c r="O195" s="249"/>
      <c r="P195" s="249"/>
      <c r="Q195" s="249"/>
    </row>
    <row r="196" spans="1:17" x14ac:dyDescent="0.25">
      <c r="A196" s="247"/>
      <c r="B196" s="536"/>
      <c r="C196" s="537"/>
      <c r="D196" s="537"/>
      <c r="E196" s="537"/>
      <c r="F196" s="537"/>
      <c r="G196" s="537"/>
      <c r="H196" s="537"/>
      <c r="I196" s="537"/>
      <c r="J196" s="537"/>
      <c r="K196" s="537"/>
      <c r="L196" s="537"/>
      <c r="M196" s="251"/>
      <c r="N196" s="247"/>
      <c r="O196" s="249"/>
      <c r="P196" s="249"/>
      <c r="Q196" s="249"/>
    </row>
    <row r="197" spans="1:17" ht="16.8" thickBot="1" x14ac:dyDescent="0.3">
      <c r="A197" s="247"/>
      <c r="B197" s="538"/>
      <c r="C197" s="539"/>
      <c r="D197" s="539"/>
      <c r="E197" s="539"/>
      <c r="F197" s="539"/>
      <c r="G197" s="539"/>
      <c r="H197" s="539"/>
      <c r="I197" s="539"/>
      <c r="J197" s="539"/>
      <c r="K197" s="539"/>
      <c r="L197" s="539"/>
      <c r="M197" s="251"/>
      <c r="N197" s="247"/>
      <c r="O197" s="249"/>
      <c r="P197" s="249"/>
      <c r="Q197" s="249"/>
    </row>
    <row r="198" spans="1:17" s="287" customFormat="1" ht="30" customHeight="1" thickBot="1" x14ac:dyDescent="0.3">
      <c r="A198" s="284"/>
      <c r="B198" s="543" t="s">
        <v>26</v>
      </c>
      <c r="C198" s="544"/>
      <c r="D198" s="544"/>
      <c r="E198" s="544"/>
      <c r="F198" s="544"/>
      <c r="G198" s="544"/>
      <c r="H198" s="544"/>
      <c r="I198" s="544"/>
      <c r="J198" s="544"/>
      <c r="K198" s="544"/>
      <c r="L198" s="545"/>
      <c r="M198" s="285"/>
      <c r="N198" s="284"/>
      <c r="O198" s="286"/>
      <c r="P198" s="286"/>
      <c r="Q198" s="286"/>
    </row>
    <row r="199" spans="1:17" ht="65.400000000000006" thickBot="1" x14ac:dyDescent="0.3">
      <c r="A199" s="247"/>
      <c r="B199" s="266">
        <v>38</v>
      </c>
      <c r="C199" s="266">
        <v>160102</v>
      </c>
      <c r="D199" s="255" t="s">
        <v>503</v>
      </c>
      <c r="E199" s="270" t="s">
        <v>35</v>
      </c>
      <c r="F199" s="509"/>
      <c r="G199" s="510"/>
      <c r="H199" s="510"/>
      <c r="I199" s="510"/>
      <c r="J199" s="510"/>
      <c r="K199" s="510"/>
      <c r="L199" s="510"/>
      <c r="M199" s="251"/>
      <c r="N199" s="247"/>
      <c r="O199" s="249"/>
      <c r="P199" s="249"/>
      <c r="Q199" s="249"/>
    </row>
    <row r="200" spans="1:17" ht="20.399999999999999" customHeight="1" thickBot="1" x14ac:dyDescent="0.3">
      <c r="A200" s="247"/>
      <c r="B200" s="266"/>
      <c r="C200" s="266">
        <v>160102</v>
      </c>
      <c r="D200" s="255" t="s">
        <v>118</v>
      </c>
      <c r="E200" s="270" t="s">
        <v>35</v>
      </c>
      <c r="F200" s="266">
        <v>1</v>
      </c>
      <c r="G200" s="78">
        <v>3</v>
      </c>
      <c r="H200" s="306">
        <v>2.5</v>
      </c>
      <c r="I200" s="78">
        <v>15.7</v>
      </c>
      <c r="J200" s="76" t="s">
        <v>35</v>
      </c>
      <c r="K200" s="307">
        <f>H200*G200*I200</f>
        <v>117.75</v>
      </c>
      <c r="L200" s="501">
        <f>SUM(K200:K201)</f>
        <v>157.31399999999999</v>
      </c>
      <c r="M200" s="251"/>
      <c r="N200" s="247"/>
      <c r="O200" s="249"/>
      <c r="P200" s="249"/>
      <c r="Q200" s="249"/>
    </row>
    <row r="201" spans="1:17" ht="20.399999999999999" customHeight="1" thickBot="1" x14ac:dyDescent="0.3">
      <c r="A201" s="247"/>
      <c r="B201" s="266"/>
      <c r="C201" s="266">
        <v>160102</v>
      </c>
      <c r="D201" s="255" t="s">
        <v>117</v>
      </c>
      <c r="E201" s="270" t="s">
        <v>35</v>
      </c>
      <c r="F201" s="266">
        <v>1</v>
      </c>
      <c r="G201" s="78">
        <v>1.2</v>
      </c>
      <c r="H201" s="78">
        <v>2.1</v>
      </c>
      <c r="I201" s="78">
        <v>15.7</v>
      </c>
      <c r="J201" s="76" t="s">
        <v>35</v>
      </c>
      <c r="K201" s="274">
        <f>H201*G201*I201</f>
        <v>39.564</v>
      </c>
      <c r="L201" s="502"/>
      <c r="M201" s="251"/>
      <c r="N201" s="247"/>
      <c r="O201" s="249"/>
      <c r="P201" s="249"/>
      <c r="Q201" s="249"/>
    </row>
    <row r="202" spans="1:17" ht="49.2" thickBot="1" x14ac:dyDescent="0.3">
      <c r="A202" s="247"/>
      <c r="B202" s="266">
        <v>39</v>
      </c>
      <c r="C202" s="266">
        <v>160104</v>
      </c>
      <c r="D202" s="255" t="s">
        <v>504</v>
      </c>
      <c r="E202" s="270" t="s">
        <v>35</v>
      </c>
      <c r="F202" s="509"/>
      <c r="G202" s="510"/>
      <c r="H202" s="510"/>
      <c r="I202" s="510"/>
      <c r="J202" s="510"/>
      <c r="K202" s="510"/>
      <c r="L202" s="510"/>
      <c r="M202" s="251"/>
      <c r="N202" s="247"/>
      <c r="O202" s="249"/>
      <c r="P202" s="249"/>
      <c r="Q202" s="249"/>
    </row>
    <row r="203" spans="1:17" ht="20.399999999999999" customHeight="1" thickBot="1" x14ac:dyDescent="0.3">
      <c r="A203" s="247"/>
      <c r="B203" s="266"/>
      <c r="C203" s="266">
        <v>160104</v>
      </c>
      <c r="D203" s="255" t="s">
        <v>119</v>
      </c>
      <c r="E203" s="270" t="s">
        <v>35</v>
      </c>
      <c r="F203" s="271">
        <v>1</v>
      </c>
      <c r="G203" s="78">
        <v>3</v>
      </c>
      <c r="H203" s="78" t="s">
        <v>13</v>
      </c>
      <c r="I203" s="78">
        <v>2.6</v>
      </c>
      <c r="J203" s="76" t="s">
        <v>35</v>
      </c>
      <c r="K203" s="274">
        <f>2*(I203+G203)*F203*3.14</f>
        <v>35.167999999999999</v>
      </c>
      <c r="L203" s="501">
        <f>SUM(K203:K206)</f>
        <v>885.4799999999999</v>
      </c>
      <c r="M203" s="251"/>
      <c r="N203" s="247"/>
      <c r="O203" s="249"/>
      <c r="P203" s="249"/>
      <c r="Q203" s="249"/>
    </row>
    <row r="204" spans="1:17" ht="20.399999999999999" customHeight="1" thickBot="1" x14ac:dyDescent="0.3">
      <c r="A204" s="247"/>
      <c r="B204" s="266"/>
      <c r="C204" s="266">
        <v>160104</v>
      </c>
      <c r="D204" s="255" t="s">
        <v>120</v>
      </c>
      <c r="E204" s="270" t="s">
        <v>35</v>
      </c>
      <c r="F204" s="266">
        <v>7</v>
      </c>
      <c r="G204" s="256">
        <v>1.2</v>
      </c>
      <c r="H204" s="78" t="s">
        <v>13</v>
      </c>
      <c r="I204" s="78">
        <v>2.2000000000000002</v>
      </c>
      <c r="J204" s="76" t="s">
        <v>35</v>
      </c>
      <c r="K204" s="274">
        <f>2*(I204+G204)*F204*3.14</f>
        <v>149.46400000000003</v>
      </c>
      <c r="L204" s="503"/>
      <c r="M204" s="251"/>
      <c r="N204" s="247"/>
      <c r="O204" s="249"/>
      <c r="P204" s="249"/>
      <c r="Q204" s="249"/>
    </row>
    <row r="205" spans="1:17" ht="20.399999999999999" customHeight="1" thickBot="1" x14ac:dyDescent="0.3">
      <c r="A205" s="247"/>
      <c r="B205" s="266"/>
      <c r="C205" s="266">
        <v>160104</v>
      </c>
      <c r="D205" s="255" t="s">
        <v>121</v>
      </c>
      <c r="E205" s="270" t="s">
        <v>35</v>
      </c>
      <c r="F205" s="266">
        <v>312</v>
      </c>
      <c r="G205" s="78">
        <v>0.1</v>
      </c>
      <c r="H205" s="78" t="s">
        <v>13</v>
      </c>
      <c r="I205" s="78" t="s">
        <v>13</v>
      </c>
      <c r="J205" s="76" t="s">
        <v>35</v>
      </c>
      <c r="K205" s="274">
        <f>G205*F205*3.14</f>
        <v>97.968000000000018</v>
      </c>
      <c r="L205" s="503"/>
      <c r="M205" s="251"/>
      <c r="N205" s="247"/>
      <c r="O205" s="249"/>
      <c r="P205" s="249"/>
      <c r="Q205" s="249"/>
    </row>
    <row r="206" spans="1:17" ht="20.399999999999999" customHeight="1" thickBot="1" x14ac:dyDescent="0.3">
      <c r="A206" s="247"/>
      <c r="B206" s="266"/>
      <c r="C206" s="266">
        <v>160104</v>
      </c>
      <c r="D206" s="255" t="s">
        <v>517</v>
      </c>
      <c r="E206" s="270" t="s">
        <v>35</v>
      </c>
      <c r="F206" s="266">
        <v>30</v>
      </c>
      <c r="G206" s="78">
        <v>0.9</v>
      </c>
      <c r="H206" s="78" t="s">
        <v>13</v>
      </c>
      <c r="I206" s="78">
        <v>2.2999999999999998</v>
      </c>
      <c r="J206" s="76" t="s">
        <v>35</v>
      </c>
      <c r="K206" s="274">
        <f>2*(I206+G206)*F206*3.14</f>
        <v>602.87999999999988</v>
      </c>
      <c r="L206" s="502"/>
      <c r="M206" s="251"/>
      <c r="N206" s="247"/>
      <c r="O206" s="249"/>
      <c r="P206" s="249"/>
      <c r="Q206" s="249"/>
    </row>
    <row r="207" spans="1:17" ht="49.2" thickBot="1" x14ac:dyDescent="0.3">
      <c r="A207" s="247"/>
      <c r="B207" s="266">
        <v>40</v>
      </c>
      <c r="C207" s="266" t="s">
        <v>518</v>
      </c>
      <c r="D207" s="255" t="s">
        <v>519</v>
      </c>
      <c r="E207" s="270" t="s">
        <v>35</v>
      </c>
      <c r="F207" s="509"/>
      <c r="G207" s="510"/>
      <c r="H207" s="510"/>
      <c r="I207" s="510"/>
      <c r="J207" s="510"/>
      <c r="K207" s="510"/>
      <c r="L207" s="510"/>
      <c r="M207" s="251"/>
      <c r="N207" s="247"/>
      <c r="O207" s="249"/>
      <c r="P207" s="249"/>
      <c r="Q207" s="249"/>
    </row>
    <row r="208" spans="1:17" ht="20.399999999999999" customHeight="1" thickBot="1" x14ac:dyDescent="0.3">
      <c r="A208" s="247"/>
      <c r="B208" s="266"/>
      <c r="C208" s="266" t="s">
        <v>518</v>
      </c>
      <c r="D208" s="255" t="s">
        <v>122</v>
      </c>
      <c r="E208" s="270" t="s">
        <v>35</v>
      </c>
      <c r="F208" s="266" t="s">
        <v>13</v>
      </c>
      <c r="G208" s="78" t="s">
        <v>13</v>
      </c>
      <c r="H208" s="78">
        <v>52</v>
      </c>
      <c r="I208" s="78">
        <v>2.4500000000000002</v>
      </c>
      <c r="J208" s="76" t="s">
        <v>35</v>
      </c>
      <c r="K208" s="266">
        <f>I208*H208</f>
        <v>127.4</v>
      </c>
      <c r="L208" s="504">
        <f>SUM(K208:K212)</f>
        <v>951.33500000000004</v>
      </c>
      <c r="M208" s="251"/>
      <c r="N208" s="247"/>
      <c r="O208" s="249"/>
      <c r="P208" s="249"/>
      <c r="Q208" s="249"/>
    </row>
    <row r="209" spans="1:17" ht="20.399999999999999" customHeight="1" thickBot="1" x14ac:dyDescent="0.3">
      <c r="A209" s="247"/>
      <c r="B209" s="266"/>
      <c r="C209" s="266" t="s">
        <v>518</v>
      </c>
      <c r="D209" s="255" t="s">
        <v>123</v>
      </c>
      <c r="E209" s="270" t="s">
        <v>35</v>
      </c>
      <c r="F209" s="266" t="s">
        <v>13</v>
      </c>
      <c r="G209" s="78" t="s">
        <v>13</v>
      </c>
      <c r="H209" s="78">
        <v>54.5</v>
      </c>
      <c r="I209" s="78">
        <v>2.4500000000000002</v>
      </c>
      <c r="J209" s="76" t="s">
        <v>35</v>
      </c>
      <c r="K209" s="266">
        <f>I209*H209</f>
        <v>133.52500000000001</v>
      </c>
      <c r="L209" s="505"/>
      <c r="M209" s="251"/>
      <c r="N209" s="247"/>
      <c r="O209" s="249"/>
      <c r="P209" s="249"/>
      <c r="Q209" s="249"/>
    </row>
    <row r="210" spans="1:17" ht="20.399999999999999" customHeight="1" thickBot="1" x14ac:dyDescent="0.3">
      <c r="A210" s="247"/>
      <c r="B210" s="266"/>
      <c r="C210" s="266" t="s">
        <v>518</v>
      </c>
      <c r="D210" s="255" t="s">
        <v>125</v>
      </c>
      <c r="E210" s="270" t="s">
        <v>35</v>
      </c>
      <c r="F210" s="266" t="s">
        <v>13</v>
      </c>
      <c r="G210" s="78" t="s">
        <v>13</v>
      </c>
      <c r="H210" s="78">
        <v>122.8</v>
      </c>
      <c r="I210" s="78">
        <v>2.4500000000000002</v>
      </c>
      <c r="J210" s="76" t="s">
        <v>35</v>
      </c>
      <c r="K210" s="266">
        <f>I210*H210</f>
        <v>300.86</v>
      </c>
      <c r="L210" s="505"/>
      <c r="M210" s="251"/>
      <c r="N210" s="247"/>
      <c r="O210" s="249"/>
      <c r="P210" s="249"/>
      <c r="Q210" s="249"/>
    </row>
    <row r="211" spans="1:17" ht="20.399999999999999" customHeight="1" thickBot="1" x14ac:dyDescent="0.3">
      <c r="A211" s="247"/>
      <c r="B211" s="266"/>
      <c r="C211" s="266" t="s">
        <v>518</v>
      </c>
      <c r="D211" s="255" t="s">
        <v>124</v>
      </c>
      <c r="E211" s="270" t="s">
        <v>35</v>
      </c>
      <c r="F211" s="266" t="s">
        <v>13</v>
      </c>
      <c r="G211" s="78" t="s">
        <v>13</v>
      </c>
      <c r="H211" s="78">
        <v>74</v>
      </c>
      <c r="I211" s="78">
        <v>2.4500000000000002</v>
      </c>
      <c r="J211" s="76" t="s">
        <v>35</v>
      </c>
      <c r="K211" s="266">
        <f>I211*H211</f>
        <v>181.3</v>
      </c>
      <c r="L211" s="505"/>
      <c r="M211" s="251"/>
      <c r="N211" s="247"/>
      <c r="O211" s="249"/>
      <c r="P211" s="249"/>
      <c r="Q211" s="249"/>
    </row>
    <row r="212" spans="1:17" ht="20.399999999999999" customHeight="1" thickBot="1" x14ac:dyDescent="0.3">
      <c r="A212" s="247"/>
      <c r="B212" s="266"/>
      <c r="C212" s="266" t="s">
        <v>518</v>
      </c>
      <c r="D212" s="255" t="s">
        <v>127</v>
      </c>
      <c r="E212" s="270" t="s">
        <v>35</v>
      </c>
      <c r="F212" s="266" t="s">
        <v>13</v>
      </c>
      <c r="G212" s="78" t="s">
        <v>13</v>
      </c>
      <c r="H212" s="78">
        <v>85</v>
      </c>
      <c r="I212" s="78">
        <v>2.4500000000000002</v>
      </c>
      <c r="J212" s="76" t="s">
        <v>35</v>
      </c>
      <c r="K212" s="266">
        <f>I212*H212</f>
        <v>208.25000000000003</v>
      </c>
      <c r="L212" s="506"/>
      <c r="M212" s="251"/>
      <c r="N212" s="247"/>
      <c r="O212" s="249"/>
      <c r="P212" s="249"/>
      <c r="Q212" s="249"/>
    </row>
    <row r="213" spans="1:17" ht="35.1" customHeight="1" thickBot="1" x14ac:dyDescent="0.3">
      <c r="A213" s="247"/>
      <c r="B213" s="266">
        <v>41</v>
      </c>
      <c r="C213" s="266">
        <v>160302</v>
      </c>
      <c r="D213" s="255" t="s">
        <v>506</v>
      </c>
      <c r="E213" s="270" t="s">
        <v>35</v>
      </c>
      <c r="F213" s="509"/>
      <c r="G213" s="510"/>
      <c r="H213" s="510"/>
      <c r="I213" s="510"/>
      <c r="J213" s="510"/>
      <c r="K213" s="510"/>
      <c r="L213" s="510"/>
      <c r="M213" s="251"/>
      <c r="N213" s="247"/>
      <c r="O213" s="249"/>
      <c r="P213" s="249"/>
      <c r="Q213" s="249"/>
    </row>
    <row r="214" spans="1:17" ht="20.399999999999999" customHeight="1" thickBot="1" x14ac:dyDescent="0.3">
      <c r="A214" s="247"/>
      <c r="B214" s="266"/>
      <c r="C214" s="266">
        <v>160302</v>
      </c>
      <c r="D214" s="255" t="s">
        <v>140</v>
      </c>
      <c r="E214" s="270" t="s">
        <v>35</v>
      </c>
      <c r="F214" s="266" t="s">
        <v>13</v>
      </c>
      <c r="G214" s="78" t="s">
        <v>13</v>
      </c>
      <c r="H214" s="78" t="s">
        <v>13</v>
      </c>
      <c r="I214" s="102">
        <v>1056</v>
      </c>
      <c r="J214" s="76" t="s">
        <v>35</v>
      </c>
      <c r="K214" s="266">
        <f>I214</f>
        <v>1056</v>
      </c>
      <c r="L214" s="245">
        <f>K214</f>
        <v>1056</v>
      </c>
      <c r="M214" s="251"/>
      <c r="N214" s="247"/>
      <c r="O214" s="249"/>
      <c r="P214" s="249"/>
      <c r="Q214" s="249"/>
    </row>
    <row r="215" spans="1:17" ht="35.1" customHeight="1" thickBot="1" x14ac:dyDescent="0.3">
      <c r="A215" s="247"/>
      <c r="B215" s="266">
        <v>42</v>
      </c>
      <c r="C215" s="266" t="s">
        <v>520</v>
      </c>
      <c r="D215" s="255" t="s">
        <v>521</v>
      </c>
      <c r="E215" s="270" t="s">
        <v>35</v>
      </c>
      <c r="F215" s="509"/>
      <c r="G215" s="510"/>
      <c r="H215" s="510"/>
      <c r="I215" s="510"/>
      <c r="J215" s="510"/>
      <c r="K215" s="510"/>
      <c r="L215" s="510"/>
      <c r="M215" s="251"/>
      <c r="N215" s="247"/>
      <c r="O215" s="249"/>
      <c r="P215" s="249"/>
      <c r="Q215" s="249"/>
    </row>
    <row r="216" spans="1:17" ht="20.399999999999999" customHeight="1" thickBot="1" x14ac:dyDescent="0.3">
      <c r="A216" s="247"/>
      <c r="B216" s="266"/>
      <c r="C216" s="266" t="s">
        <v>520</v>
      </c>
      <c r="D216" s="255" t="s">
        <v>140</v>
      </c>
      <c r="E216" s="270" t="s">
        <v>35</v>
      </c>
      <c r="F216" s="266" t="s">
        <v>13</v>
      </c>
      <c r="G216" s="78" t="s">
        <v>13</v>
      </c>
      <c r="H216" s="78" t="s">
        <v>13</v>
      </c>
      <c r="I216" s="102">
        <v>1056</v>
      </c>
      <c r="J216" s="76" t="s">
        <v>35</v>
      </c>
      <c r="K216" s="266">
        <f>I216</f>
        <v>1056</v>
      </c>
      <c r="L216" s="245">
        <f>K216</f>
        <v>1056</v>
      </c>
      <c r="M216" s="251"/>
      <c r="N216" s="247"/>
      <c r="O216" s="249"/>
      <c r="P216" s="249"/>
      <c r="Q216" s="249"/>
    </row>
    <row r="217" spans="1:17" ht="45" customHeight="1" thickBot="1" x14ac:dyDescent="0.3">
      <c r="A217" s="247"/>
      <c r="B217" s="266">
        <v>43</v>
      </c>
      <c r="C217" s="266">
        <v>160307</v>
      </c>
      <c r="D217" s="255" t="s">
        <v>507</v>
      </c>
      <c r="E217" s="270" t="s">
        <v>76</v>
      </c>
      <c r="F217" s="509"/>
      <c r="G217" s="510"/>
      <c r="H217" s="510"/>
      <c r="I217" s="510"/>
      <c r="J217" s="510"/>
      <c r="K217" s="510"/>
      <c r="L217" s="510"/>
      <c r="M217" s="251"/>
      <c r="N217" s="247"/>
      <c r="O217" s="249"/>
      <c r="P217" s="249"/>
      <c r="Q217" s="249"/>
    </row>
    <row r="218" spans="1:17" ht="20.399999999999999" customHeight="1" thickBot="1" x14ac:dyDescent="0.3">
      <c r="A218" s="247"/>
      <c r="B218" s="266"/>
      <c r="C218" s="266">
        <v>160307</v>
      </c>
      <c r="D218" s="255" t="s">
        <v>142</v>
      </c>
      <c r="E218" s="270" t="s">
        <v>76</v>
      </c>
      <c r="F218" s="266" t="s">
        <v>13</v>
      </c>
      <c r="G218" s="78" t="s">
        <v>13</v>
      </c>
      <c r="H218" s="78" t="s">
        <v>13</v>
      </c>
      <c r="I218" s="78">
        <v>50</v>
      </c>
      <c r="J218" s="76" t="s">
        <v>35</v>
      </c>
      <c r="K218" s="266">
        <f>I218</f>
        <v>50</v>
      </c>
      <c r="L218" s="245">
        <f>K218</f>
        <v>50</v>
      </c>
      <c r="M218" s="251"/>
      <c r="N218" s="247"/>
      <c r="O218" s="249"/>
      <c r="P218" s="249"/>
      <c r="Q218" s="249"/>
    </row>
    <row r="219" spans="1:17" x14ac:dyDescent="0.25">
      <c r="A219" s="247"/>
      <c r="B219" s="536"/>
      <c r="C219" s="537"/>
      <c r="D219" s="537"/>
      <c r="E219" s="537"/>
      <c r="F219" s="537"/>
      <c r="G219" s="537"/>
      <c r="H219" s="537"/>
      <c r="I219" s="537"/>
      <c r="J219" s="537"/>
      <c r="K219" s="537"/>
      <c r="L219" s="537"/>
      <c r="M219" s="251"/>
      <c r="N219" s="247"/>
      <c r="O219" s="249"/>
      <c r="P219" s="249"/>
      <c r="Q219" s="249"/>
    </row>
    <row r="220" spans="1:17" ht="16.8" thickBot="1" x14ac:dyDescent="0.3">
      <c r="A220" s="247"/>
      <c r="B220" s="538"/>
      <c r="C220" s="539"/>
      <c r="D220" s="539"/>
      <c r="E220" s="539"/>
      <c r="F220" s="539"/>
      <c r="G220" s="539"/>
      <c r="H220" s="539"/>
      <c r="I220" s="539"/>
      <c r="J220" s="539"/>
      <c r="K220" s="539"/>
      <c r="L220" s="539"/>
      <c r="M220" s="251"/>
      <c r="N220" s="247"/>
      <c r="O220" s="249"/>
      <c r="P220" s="249"/>
      <c r="Q220" s="249"/>
    </row>
    <row r="221" spans="1:17" s="287" customFormat="1" ht="30" customHeight="1" thickBot="1" x14ac:dyDescent="0.3">
      <c r="A221" s="284"/>
      <c r="B221" s="543" t="s">
        <v>36</v>
      </c>
      <c r="C221" s="544"/>
      <c r="D221" s="544"/>
      <c r="E221" s="544"/>
      <c r="F221" s="544"/>
      <c r="G221" s="544"/>
      <c r="H221" s="544"/>
      <c r="I221" s="544"/>
      <c r="J221" s="544"/>
      <c r="K221" s="544"/>
      <c r="L221" s="545"/>
      <c r="M221" s="285"/>
      <c r="N221" s="284"/>
      <c r="O221" s="286"/>
      <c r="P221" s="286"/>
      <c r="Q221" s="286"/>
    </row>
    <row r="222" spans="1:17" ht="30" customHeight="1" thickBot="1" x14ac:dyDescent="0.3">
      <c r="A222" s="247"/>
      <c r="B222" s="271">
        <v>44</v>
      </c>
      <c r="C222" s="266">
        <v>180202</v>
      </c>
      <c r="D222" s="255" t="s">
        <v>378</v>
      </c>
      <c r="E222" s="266" t="s">
        <v>12</v>
      </c>
      <c r="F222" s="509"/>
      <c r="G222" s="510"/>
      <c r="H222" s="510"/>
      <c r="I222" s="510"/>
      <c r="J222" s="510"/>
      <c r="K222" s="510"/>
      <c r="L222" s="510"/>
      <c r="M222" s="251"/>
      <c r="N222" s="247"/>
      <c r="O222" s="249"/>
      <c r="P222" s="249"/>
      <c r="Q222" s="249"/>
    </row>
    <row r="223" spans="1:17" ht="20.399999999999999" customHeight="1" thickBot="1" x14ac:dyDescent="0.3">
      <c r="A223" s="247"/>
      <c r="B223" s="271"/>
      <c r="C223" s="266">
        <v>180202</v>
      </c>
      <c r="D223" s="263" t="s">
        <v>383</v>
      </c>
      <c r="E223" s="266" t="s">
        <v>12</v>
      </c>
      <c r="F223" s="509">
        <f>(23.92+8.9+(2*26))</f>
        <v>84.82</v>
      </c>
      <c r="G223" s="510"/>
      <c r="H223" s="525"/>
      <c r="I223" s="78">
        <v>2.35</v>
      </c>
      <c r="J223" s="76" t="s">
        <v>25</v>
      </c>
      <c r="K223" s="266">
        <f>2.35*F223</f>
        <v>199.327</v>
      </c>
      <c r="L223" s="549">
        <f>SUM(K223:K226)-139.3</f>
        <v>1277.067</v>
      </c>
      <c r="M223" s="251"/>
      <c r="N223" s="247"/>
      <c r="O223" s="249"/>
      <c r="P223" s="249"/>
      <c r="Q223" s="249"/>
    </row>
    <row r="224" spans="1:17" ht="20.399999999999999" customHeight="1" thickBot="1" x14ac:dyDescent="0.3">
      <c r="A224" s="247"/>
      <c r="B224" s="271"/>
      <c r="C224" s="266">
        <v>180202</v>
      </c>
      <c r="D224" s="263" t="s">
        <v>384</v>
      </c>
      <c r="E224" s="266" t="s">
        <v>12</v>
      </c>
      <c r="F224" s="509">
        <f>((51.99*2*3)+(14.6*4))</f>
        <v>370.34</v>
      </c>
      <c r="G224" s="510"/>
      <c r="H224" s="525"/>
      <c r="I224" s="78">
        <v>2.8</v>
      </c>
      <c r="J224" s="76" t="s">
        <v>25</v>
      </c>
      <c r="K224" s="266">
        <f>(I224*F224)-14.4</f>
        <v>1022.5519999999998</v>
      </c>
      <c r="L224" s="512"/>
      <c r="M224" s="251"/>
      <c r="N224" s="247"/>
      <c r="O224" s="249"/>
      <c r="P224" s="249"/>
      <c r="Q224" s="249"/>
    </row>
    <row r="225" spans="1:17" ht="20.399999999999999" customHeight="1" thickBot="1" x14ac:dyDescent="0.3">
      <c r="A225" s="247"/>
      <c r="B225" s="271"/>
      <c r="C225" s="266">
        <v>180202</v>
      </c>
      <c r="D225" s="263" t="s">
        <v>385</v>
      </c>
      <c r="E225" s="266"/>
      <c r="F225" s="509">
        <f>69.11</f>
        <v>69.11</v>
      </c>
      <c r="G225" s="510"/>
      <c r="H225" s="525"/>
      <c r="I225" s="78">
        <v>0.8</v>
      </c>
      <c r="J225" s="76" t="s">
        <v>25</v>
      </c>
      <c r="K225" s="266">
        <f>I225*F225</f>
        <v>55.288000000000004</v>
      </c>
      <c r="L225" s="512"/>
      <c r="M225" s="251"/>
      <c r="N225" s="247"/>
      <c r="O225" s="249"/>
      <c r="P225" s="249"/>
      <c r="Q225" s="249"/>
    </row>
    <row r="226" spans="1:17" ht="20.399999999999999" customHeight="1" thickBot="1" x14ac:dyDescent="0.3">
      <c r="A226" s="247"/>
      <c r="B226" s="271"/>
      <c r="C226" s="266">
        <v>180202</v>
      </c>
      <c r="D226" s="263" t="s">
        <v>386</v>
      </c>
      <c r="E226" s="266" t="s">
        <v>12</v>
      </c>
      <c r="F226" s="509">
        <v>69.599999999999994</v>
      </c>
      <c r="G226" s="510"/>
      <c r="H226" s="525"/>
      <c r="I226" s="78">
        <v>2</v>
      </c>
      <c r="J226" s="76" t="s">
        <v>25</v>
      </c>
      <c r="K226" s="266">
        <f>I226*F226</f>
        <v>139.19999999999999</v>
      </c>
      <c r="L226" s="513"/>
      <c r="M226" s="251"/>
      <c r="N226" s="247"/>
      <c r="O226" s="249"/>
      <c r="P226" s="249"/>
      <c r="Q226" s="249"/>
    </row>
    <row r="227" spans="1:17" ht="30" customHeight="1" thickBot="1" x14ac:dyDescent="0.3">
      <c r="A227" s="247"/>
      <c r="B227" s="271">
        <v>45</v>
      </c>
      <c r="C227" s="266">
        <v>180203</v>
      </c>
      <c r="D227" s="255" t="s">
        <v>387</v>
      </c>
      <c r="E227" s="266" t="s">
        <v>12</v>
      </c>
      <c r="F227" s="509"/>
      <c r="G227" s="510"/>
      <c r="H227" s="510"/>
      <c r="I227" s="510"/>
      <c r="J227" s="510"/>
      <c r="K227" s="510"/>
      <c r="L227" s="510"/>
      <c r="M227" s="251"/>
      <c r="N227" s="247"/>
      <c r="O227" s="249"/>
      <c r="P227" s="249"/>
      <c r="Q227" s="249"/>
    </row>
    <row r="228" spans="1:17" ht="20.399999999999999" customHeight="1" thickBot="1" x14ac:dyDescent="0.3">
      <c r="A228" s="247"/>
      <c r="B228" s="271"/>
      <c r="C228" s="266">
        <v>180203</v>
      </c>
      <c r="D228" s="263" t="s">
        <v>379</v>
      </c>
      <c r="E228" s="266" t="s">
        <v>12</v>
      </c>
      <c r="F228" s="266">
        <v>1</v>
      </c>
      <c r="G228" s="514">
        <f>150+13.78</f>
        <v>163.78</v>
      </c>
      <c r="H228" s="515"/>
      <c r="I228" s="516"/>
      <c r="J228" s="76" t="s">
        <v>25</v>
      </c>
      <c r="K228" s="266">
        <f>G228*F228</f>
        <v>163.78</v>
      </c>
      <c r="L228" s="549">
        <f>SUM(K228:K231)</f>
        <v>781.5</v>
      </c>
      <c r="M228" s="251"/>
      <c r="N228" s="247"/>
      <c r="O228" s="249"/>
      <c r="P228" s="249"/>
      <c r="Q228" s="249"/>
    </row>
    <row r="229" spans="1:17" ht="20.399999999999999" customHeight="1" thickBot="1" x14ac:dyDescent="0.3">
      <c r="A229" s="247"/>
      <c r="B229" s="271"/>
      <c r="C229" s="266">
        <v>180203</v>
      </c>
      <c r="D229" s="263" t="s">
        <v>380</v>
      </c>
      <c r="E229" s="266" t="s">
        <v>12</v>
      </c>
      <c r="F229" s="266">
        <v>4</v>
      </c>
      <c r="G229" s="514">
        <v>140</v>
      </c>
      <c r="H229" s="515"/>
      <c r="I229" s="516"/>
      <c r="J229" s="76" t="s">
        <v>25</v>
      </c>
      <c r="K229" s="266">
        <f t="shared" ref="K229" si="11">G229*F229</f>
        <v>560</v>
      </c>
      <c r="L229" s="512"/>
      <c r="M229" s="251"/>
      <c r="N229" s="247"/>
      <c r="O229" s="249"/>
      <c r="P229" s="249"/>
      <c r="Q229" s="249"/>
    </row>
    <row r="230" spans="1:17" ht="20.399999999999999" customHeight="1" thickBot="1" x14ac:dyDescent="0.3">
      <c r="A230" s="247"/>
      <c r="B230" s="271"/>
      <c r="C230" s="266">
        <v>180203</v>
      </c>
      <c r="D230" s="263" t="s">
        <v>381</v>
      </c>
      <c r="E230" s="266" t="s">
        <v>12</v>
      </c>
      <c r="F230" s="266">
        <v>1</v>
      </c>
      <c r="G230" s="78">
        <v>4.5</v>
      </c>
      <c r="H230" s="78">
        <v>2.8</v>
      </c>
      <c r="I230" s="78" t="s">
        <v>13</v>
      </c>
      <c r="J230" s="76" t="s">
        <v>25</v>
      </c>
      <c r="K230" s="266">
        <f>G230*F230*H230</f>
        <v>12.6</v>
      </c>
      <c r="L230" s="512"/>
      <c r="M230" s="251"/>
      <c r="N230" s="247"/>
      <c r="O230" s="249"/>
      <c r="P230" s="249"/>
      <c r="Q230" s="249"/>
    </row>
    <row r="231" spans="1:17" ht="20.399999999999999" customHeight="1" thickBot="1" x14ac:dyDescent="0.3">
      <c r="A231" s="247"/>
      <c r="B231" s="271"/>
      <c r="C231" s="266">
        <v>180203</v>
      </c>
      <c r="D231" s="263" t="s">
        <v>382</v>
      </c>
      <c r="E231" s="266" t="s">
        <v>12</v>
      </c>
      <c r="F231" s="266">
        <v>8</v>
      </c>
      <c r="G231" s="78">
        <f>2.2+2.5</f>
        <v>4.7</v>
      </c>
      <c r="H231" s="78">
        <v>1.2</v>
      </c>
      <c r="I231" s="78" t="s">
        <v>13</v>
      </c>
      <c r="J231" s="76" t="s">
        <v>25</v>
      </c>
      <c r="K231" s="266">
        <f>G231*F231*H231</f>
        <v>45.12</v>
      </c>
      <c r="L231" s="513"/>
      <c r="M231" s="251"/>
      <c r="N231" s="247"/>
      <c r="O231" s="249"/>
      <c r="P231" s="249"/>
      <c r="Q231" s="249"/>
    </row>
    <row r="232" spans="1:17" ht="30" customHeight="1" thickBot="1" x14ac:dyDescent="0.3">
      <c r="A232" s="247"/>
      <c r="B232" s="271">
        <v>46</v>
      </c>
      <c r="C232" s="266">
        <v>180215</v>
      </c>
      <c r="D232" s="255" t="s">
        <v>388</v>
      </c>
      <c r="E232" s="266" t="s">
        <v>12</v>
      </c>
      <c r="F232" s="509"/>
      <c r="G232" s="510"/>
      <c r="H232" s="510"/>
      <c r="I232" s="510"/>
      <c r="J232" s="510"/>
      <c r="K232" s="510"/>
      <c r="L232" s="510"/>
      <c r="M232" s="251"/>
      <c r="N232" s="247"/>
      <c r="O232" s="249"/>
      <c r="P232" s="249"/>
      <c r="Q232" s="249"/>
    </row>
    <row r="233" spans="1:17" ht="20.399999999999999" customHeight="1" thickBot="1" x14ac:dyDescent="0.3">
      <c r="A233" s="247"/>
      <c r="B233" s="271"/>
      <c r="C233" s="266">
        <v>180215</v>
      </c>
      <c r="D233" s="263" t="s">
        <v>389</v>
      </c>
      <c r="E233" s="266" t="s">
        <v>12</v>
      </c>
      <c r="F233" s="509">
        <f>(23.92+8.9+(2*26))</f>
        <v>84.82</v>
      </c>
      <c r="G233" s="510"/>
      <c r="H233" s="525"/>
      <c r="I233" s="78">
        <v>2.35</v>
      </c>
      <c r="J233" s="76" t="s">
        <v>25</v>
      </c>
      <c r="K233" s="266">
        <f>I233*F233</f>
        <v>199.327</v>
      </c>
      <c r="L233" s="549">
        <f>SUM(K233:K236)-139.3</f>
        <v>1268.067</v>
      </c>
      <c r="M233" s="251"/>
      <c r="N233" s="247"/>
      <c r="O233" s="249"/>
      <c r="P233" s="249"/>
      <c r="Q233" s="249"/>
    </row>
    <row r="234" spans="1:17" ht="20.399999999999999" customHeight="1" thickBot="1" x14ac:dyDescent="0.3">
      <c r="A234" s="247"/>
      <c r="B234" s="271"/>
      <c r="C234" s="266">
        <v>180215</v>
      </c>
      <c r="D234" s="263" t="s">
        <v>390</v>
      </c>
      <c r="E234" s="266" t="s">
        <v>12</v>
      </c>
      <c r="F234" s="509">
        <f>((51.99*2*3)+(14.6*4))</f>
        <v>370.34</v>
      </c>
      <c r="G234" s="510"/>
      <c r="H234" s="525"/>
      <c r="I234" s="78">
        <v>2.8</v>
      </c>
      <c r="J234" s="76" t="s">
        <v>25</v>
      </c>
      <c r="K234" s="266">
        <f>I234*F234-14.4</f>
        <v>1022.5519999999998</v>
      </c>
      <c r="L234" s="512"/>
      <c r="M234" s="251"/>
      <c r="N234" s="247"/>
      <c r="O234" s="249"/>
      <c r="P234" s="249"/>
      <c r="Q234" s="249"/>
    </row>
    <row r="235" spans="1:17" ht="20.399999999999999" customHeight="1" thickBot="1" x14ac:dyDescent="0.3">
      <c r="A235" s="247"/>
      <c r="B235" s="271"/>
      <c r="C235" s="266">
        <v>180215</v>
      </c>
      <c r="D235" s="263" t="s">
        <v>391</v>
      </c>
      <c r="E235" s="266" t="s">
        <v>12</v>
      </c>
      <c r="F235" s="509">
        <f>69.11</f>
        <v>69.11</v>
      </c>
      <c r="G235" s="510"/>
      <c r="H235" s="525"/>
      <c r="I235" s="78">
        <v>0.8</v>
      </c>
      <c r="J235" s="76" t="s">
        <v>25</v>
      </c>
      <c r="K235" s="266">
        <f t="shared" ref="K235" si="12">I235*F235</f>
        <v>55.288000000000004</v>
      </c>
      <c r="L235" s="512"/>
      <c r="M235" s="251"/>
      <c r="N235" s="247"/>
      <c r="O235" s="249"/>
      <c r="P235" s="249"/>
      <c r="Q235" s="249"/>
    </row>
    <row r="236" spans="1:17" ht="20.399999999999999" customHeight="1" thickBot="1" x14ac:dyDescent="0.3">
      <c r="A236" s="247"/>
      <c r="B236" s="271"/>
      <c r="C236" s="266">
        <v>180215</v>
      </c>
      <c r="D236" s="263" t="s">
        <v>392</v>
      </c>
      <c r="E236" s="266" t="s">
        <v>12</v>
      </c>
      <c r="F236" s="509">
        <v>69.599999999999994</v>
      </c>
      <c r="G236" s="510"/>
      <c r="H236" s="525"/>
      <c r="I236" s="78">
        <v>2</v>
      </c>
      <c r="J236" s="76" t="s">
        <v>25</v>
      </c>
      <c r="K236" s="266">
        <f>I236*F236-9</f>
        <v>130.19999999999999</v>
      </c>
      <c r="L236" s="513"/>
      <c r="M236" s="251"/>
      <c r="N236" s="247"/>
      <c r="O236" s="249"/>
      <c r="P236" s="249"/>
      <c r="Q236" s="249"/>
    </row>
    <row r="237" spans="1:17" ht="30" customHeight="1" thickBot="1" x14ac:dyDescent="0.3">
      <c r="A237" s="247"/>
      <c r="B237" s="271">
        <v>47</v>
      </c>
      <c r="C237" s="266">
        <v>180216</v>
      </c>
      <c r="D237" s="308" t="s">
        <v>393</v>
      </c>
      <c r="E237" s="266" t="s">
        <v>12</v>
      </c>
      <c r="F237" s="509"/>
      <c r="G237" s="510"/>
      <c r="H237" s="510"/>
      <c r="I237" s="510"/>
      <c r="J237" s="510"/>
      <c r="K237" s="510"/>
      <c r="L237" s="510"/>
      <c r="M237" s="251"/>
      <c r="N237" s="247"/>
      <c r="O237" s="249"/>
      <c r="P237" s="249"/>
      <c r="Q237" s="249"/>
    </row>
    <row r="238" spans="1:17" ht="20.399999999999999" customHeight="1" thickBot="1" x14ac:dyDescent="0.3">
      <c r="A238" s="247"/>
      <c r="B238" s="271"/>
      <c r="C238" s="266">
        <v>180216</v>
      </c>
      <c r="D238" s="263" t="s">
        <v>394</v>
      </c>
      <c r="E238" s="266" t="s">
        <v>12</v>
      </c>
      <c r="F238" s="266">
        <v>1</v>
      </c>
      <c r="G238" s="514">
        <f>150+13.78</f>
        <v>163.78</v>
      </c>
      <c r="H238" s="515"/>
      <c r="I238" s="516"/>
      <c r="J238" s="76" t="s">
        <v>25</v>
      </c>
      <c r="K238" s="266">
        <f>G238*F238</f>
        <v>163.78</v>
      </c>
      <c r="L238" s="549">
        <f>SUM(K238:K241)</f>
        <v>781.5</v>
      </c>
      <c r="M238" s="251"/>
      <c r="N238" s="247"/>
      <c r="O238" s="249"/>
      <c r="P238" s="249"/>
      <c r="Q238" s="249"/>
    </row>
    <row r="239" spans="1:17" ht="20.399999999999999" customHeight="1" thickBot="1" x14ac:dyDescent="0.3">
      <c r="A239" s="247"/>
      <c r="B239" s="271"/>
      <c r="C239" s="266">
        <v>180216</v>
      </c>
      <c r="D239" s="263" t="s">
        <v>395</v>
      </c>
      <c r="E239" s="266" t="s">
        <v>12</v>
      </c>
      <c r="F239" s="266">
        <v>4</v>
      </c>
      <c r="G239" s="514">
        <v>140</v>
      </c>
      <c r="H239" s="515"/>
      <c r="I239" s="516"/>
      <c r="J239" s="76" t="s">
        <v>25</v>
      </c>
      <c r="K239" s="266">
        <f t="shared" ref="K239" si="13">G239*F239</f>
        <v>560</v>
      </c>
      <c r="L239" s="512"/>
      <c r="M239" s="251"/>
      <c r="N239" s="247"/>
      <c r="O239" s="249"/>
      <c r="P239" s="249"/>
      <c r="Q239" s="249"/>
    </row>
    <row r="240" spans="1:17" ht="20.399999999999999" customHeight="1" thickBot="1" x14ac:dyDescent="0.3">
      <c r="A240" s="247"/>
      <c r="B240" s="271"/>
      <c r="C240" s="266">
        <v>180216</v>
      </c>
      <c r="D240" s="263" t="s">
        <v>396</v>
      </c>
      <c r="E240" s="266" t="s">
        <v>12</v>
      </c>
      <c r="F240" s="266">
        <v>1</v>
      </c>
      <c r="G240" s="78">
        <v>4.5</v>
      </c>
      <c r="H240" s="78">
        <v>2.8</v>
      </c>
      <c r="I240" s="78" t="s">
        <v>13</v>
      </c>
      <c r="J240" s="76" t="s">
        <v>25</v>
      </c>
      <c r="K240" s="266">
        <f>G240*F240*H240</f>
        <v>12.6</v>
      </c>
      <c r="L240" s="512"/>
      <c r="M240" s="251"/>
      <c r="N240" s="247"/>
      <c r="O240" s="249"/>
      <c r="P240" s="249"/>
      <c r="Q240" s="249"/>
    </row>
    <row r="241" spans="1:17" ht="20.399999999999999" customHeight="1" thickBot="1" x14ac:dyDescent="0.3">
      <c r="A241" s="247"/>
      <c r="B241" s="271"/>
      <c r="C241" s="266">
        <v>180216</v>
      </c>
      <c r="D241" s="77" t="s">
        <v>397</v>
      </c>
      <c r="E241" s="266" t="s">
        <v>12</v>
      </c>
      <c r="F241" s="266">
        <v>8</v>
      </c>
      <c r="G241" s="78">
        <f>2.2+2.5</f>
        <v>4.7</v>
      </c>
      <c r="H241" s="78">
        <v>1.2</v>
      </c>
      <c r="I241" s="78" t="s">
        <v>13</v>
      </c>
      <c r="J241" s="76" t="s">
        <v>25</v>
      </c>
      <c r="K241" s="266">
        <f>G241*F241*H241</f>
        <v>45.12</v>
      </c>
      <c r="L241" s="513"/>
      <c r="M241" s="251"/>
      <c r="N241" s="247"/>
      <c r="O241" s="249"/>
      <c r="P241" s="249"/>
      <c r="Q241" s="249"/>
    </row>
    <row r="242" spans="1:17" ht="30" customHeight="1" thickBot="1" x14ac:dyDescent="0.3">
      <c r="A242" s="247"/>
      <c r="B242" s="271">
        <v>48</v>
      </c>
      <c r="C242" s="266">
        <v>180302</v>
      </c>
      <c r="D242" s="309" t="s">
        <v>472</v>
      </c>
      <c r="E242" s="266" t="s">
        <v>12</v>
      </c>
      <c r="F242" s="509"/>
      <c r="G242" s="510"/>
      <c r="H242" s="510"/>
      <c r="I242" s="510"/>
      <c r="J242" s="510"/>
      <c r="K242" s="510"/>
      <c r="L242" s="510"/>
      <c r="M242" s="251"/>
      <c r="N242" s="247"/>
      <c r="O242" s="249"/>
      <c r="P242" s="249"/>
      <c r="Q242" s="249"/>
    </row>
    <row r="243" spans="1:17" ht="20.399999999999999" customHeight="1" thickBot="1" x14ac:dyDescent="0.3">
      <c r="A243" s="247"/>
      <c r="B243" s="271"/>
      <c r="C243" s="266">
        <v>180302</v>
      </c>
      <c r="D243" s="263" t="s">
        <v>473</v>
      </c>
      <c r="E243" s="266" t="s">
        <v>12</v>
      </c>
      <c r="F243" s="509">
        <f>(2*32.39)+(2*1.64)+(2*9.09)+(2*11.71)+(2*9.96)+(2*2.35)+(2*1.7)+(14.06)+(141.47)+(2*2.46)+(2*3*(6.06+5.71+3.26+4.81))</f>
        <v>417.17000000000007</v>
      </c>
      <c r="G243" s="510"/>
      <c r="H243" s="510"/>
      <c r="I243" s="525"/>
      <c r="J243" s="76" t="s">
        <v>25</v>
      </c>
      <c r="K243" s="266">
        <f>F243</f>
        <v>417.17000000000007</v>
      </c>
      <c r="L243" s="244">
        <f>K243</f>
        <v>417.17000000000007</v>
      </c>
      <c r="M243" s="251"/>
      <c r="N243" s="247"/>
      <c r="O243" s="249"/>
      <c r="P243" s="249"/>
      <c r="Q243" s="249"/>
    </row>
    <row r="244" spans="1:17" ht="30" customHeight="1" thickBot="1" x14ac:dyDescent="0.3">
      <c r="A244" s="247"/>
      <c r="B244" s="271">
        <v>49</v>
      </c>
      <c r="C244" s="266">
        <v>180304</v>
      </c>
      <c r="D244" s="255" t="s">
        <v>402</v>
      </c>
      <c r="E244" s="509"/>
      <c r="F244" s="510"/>
      <c r="G244" s="510"/>
      <c r="H244" s="510"/>
      <c r="I244" s="510"/>
      <c r="J244" s="510"/>
      <c r="K244" s="510"/>
      <c r="L244" s="510"/>
      <c r="M244" s="251"/>
      <c r="N244" s="247"/>
      <c r="O244" s="249"/>
      <c r="P244" s="249"/>
      <c r="Q244" s="249"/>
    </row>
    <row r="245" spans="1:17" ht="20.399999999999999" customHeight="1" thickBot="1" x14ac:dyDescent="0.3">
      <c r="A245" s="247"/>
      <c r="B245" s="271"/>
      <c r="C245" s="266">
        <v>180304</v>
      </c>
      <c r="D245" s="263" t="s">
        <v>398</v>
      </c>
      <c r="E245" s="266" t="s">
        <v>12</v>
      </c>
      <c r="F245" s="509">
        <f>(23.92+8.9+(2*26))</f>
        <v>84.82</v>
      </c>
      <c r="G245" s="510"/>
      <c r="H245" s="525"/>
      <c r="I245" s="78">
        <v>2.35</v>
      </c>
      <c r="J245" s="76" t="s">
        <v>25</v>
      </c>
      <c r="K245" s="266">
        <f>I245*F245</f>
        <v>199.327</v>
      </c>
      <c r="L245" s="549">
        <f>SUM(K245:K248)-139.3</f>
        <v>1268.067</v>
      </c>
      <c r="M245" s="251"/>
      <c r="N245" s="247"/>
      <c r="O245" s="249"/>
      <c r="P245" s="249"/>
      <c r="Q245" s="249"/>
    </row>
    <row r="246" spans="1:17" ht="20.399999999999999" customHeight="1" thickBot="1" x14ac:dyDescent="0.3">
      <c r="A246" s="247"/>
      <c r="B246" s="271"/>
      <c r="C246" s="266">
        <v>180304</v>
      </c>
      <c r="D246" s="263" t="s">
        <v>399</v>
      </c>
      <c r="E246" s="266" t="s">
        <v>12</v>
      </c>
      <c r="F246" s="509">
        <f>((51.99*2*3)+(14.6*4))</f>
        <v>370.34</v>
      </c>
      <c r="G246" s="510"/>
      <c r="H246" s="525"/>
      <c r="I246" s="78">
        <v>2.8</v>
      </c>
      <c r="J246" s="76" t="s">
        <v>25</v>
      </c>
      <c r="K246" s="266">
        <f>I246*F246-14.4</f>
        <v>1022.5519999999998</v>
      </c>
      <c r="L246" s="512"/>
      <c r="M246" s="251"/>
      <c r="N246" s="247"/>
      <c r="O246" s="249"/>
      <c r="P246" s="249"/>
      <c r="Q246" s="249"/>
    </row>
    <row r="247" spans="1:17" ht="20.399999999999999" customHeight="1" thickBot="1" x14ac:dyDescent="0.3">
      <c r="A247" s="247"/>
      <c r="B247" s="271"/>
      <c r="C247" s="266">
        <v>180304</v>
      </c>
      <c r="D247" s="263" t="s">
        <v>400</v>
      </c>
      <c r="E247" s="266" t="s">
        <v>12</v>
      </c>
      <c r="F247" s="509">
        <f>69.11</f>
        <v>69.11</v>
      </c>
      <c r="G247" s="510"/>
      <c r="H247" s="525"/>
      <c r="I247" s="78">
        <v>0.8</v>
      </c>
      <c r="J247" s="76" t="s">
        <v>25</v>
      </c>
      <c r="K247" s="266">
        <f t="shared" ref="K247" si="14">I247*F247</f>
        <v>55.288000000000004</v>
      </c>
      <c r="L247" s="512"/>
      <c r="M247" s="251"/>
      <c r="N247" s="247"/>
      <c r="O247" s="249"/>
      <c r="P247" s="249"/>
      <c r="Q247" s="249"/>
    </row>
    <row r="248" spans="1:17" ht="20.399999999999999" customHeight="1" thickBot="1" x14ac:dyDescent="0.3">
      <c r="A248" s="247"/>
      <c r="B248" s="271"/>
      <c r="C248" s="266">
        <v>180304</v>
      </c>
      <c r="D248" s="263" t="s">
        <v>401</v>
      </c>
      <c r="E248" s="266" t="s">
        <v>12</v>
      </c>
      <c r="F248" s="509">
        <v>69.599999999999994</v>
      </c>
      <c r="G248" s="510"/>
      <c r="H248" s="525"/>
      <c r="I248" s="78">
        <v>2</v>
      </c>
      <c r="J248" s="76" t="s">
        <v>25</v>
      </c>
      <c r="K248" s="266">
        <f>I248*F248-9</f>
        <v>130.19999999999999</v>
      </c>
      <c r="L248" s="513"/>
      <c r="M248" s="251"/>
      <c r="N248" s="247"/>
      <c r="O248" s="249"/>
      <c r="P248" s="249"/>
      <c r="Q248" s="249"/>
    </row>
    <row r="249" spans="1:17" ht="30" customHeight="1" thickBot="1" x14ac:dyDescent="0.3">
      <c r="A249" s="247"/>
      <c r="B249" s="271">
        <v>50</v>
      </c>
      <c r="C249" s="266">
        <v>180308</v>
      </c>
      <c r="D249" s="310" t="s">
        <v>510</v>
      </c>
      <c r="E249" s="266"/>
      <c r="F249" s="509"/>
      <c r="G249" s="510"/>
      <c r="H249" s="510"/>
      <c r="I249" s="510"/>
      <c r="J249" s="510"/>
      <c r="K249" s="510"/>
      <c r="L249" s="525"/>
      <c r="M249" s="251"/>
      <c r="N249" s="247"/>
      <c r="O249" s="249"/>
      <c r="P249" s="249"/>
      <c r="Q249" s="249"/>
    </row>
    <row r="250" spans="1:17" ht="20.399999999999999" customHeight="1" thickBot="1" x14ac:dyDescent="0.3">
      <c r="A250" s="247"/>
      <c r="B250" s="271"/>
      <c r="C250" s="266">
        <v>180308</v>
      </c>
      <c r="D250" s="263" t="s">
        <v>403</v>
      </c>
      <c r="E250" s="266"/>
      <c r="F250" s="266">
        <v>1</v>
      </c>
      <c r="G250" s="514">
        <f>150+13.78</f>
        <v>163.78</v>
      </c>
      <c r="H250" s="515"/>
      <c r="I250" s="516"/>
      <c r="J250" s="76" t="s">
        <v>25</v>
      </c>
      <c r="K250" s="266">
        <f>G250*F250</f>
        <v>163.78</v>
      </c>
      <c r="L250" s="549">
        <f>SUM(K250:K253)</f>
        <v>781.5</v>
      </c>
      <c r="M250" s="251"/>
      <c r="N250" s="247"/>
      <c r="O250" s="249"/>
      <c r="P250" s="249"/>
      <c r="Q250" s="249"/>
    </row>
    <row r="251" spans="1:17" ht="20.399999999999999" customHeight="1" thickBot="1" x14ac:dyDescent="0.3">
      <c r="A251" s="247"/>
      <c r="B251" s="271"/>
      <c r="C251" s="266">
        <v>180308</v>
      </c>
      <c r="D251" s="263" t="s">
        <v>404</v>
      </c>
      <c r="E251" s="266"/>
      <c r="F251" s="266">
        <v>4</v>
      </c>
      <c r="G251" s="514">
        <v>140</v>
      </c>
      <c r="H251" s="515"/>
      <c r="I251" s="516"/>
      <c r="J251" s="76" t="s">
        <v>25</v>
      </c>
      <c r="K251" s="266">
        <f t="shared" ref="K251" si="15">G251*F251</f>
        <v>560</v>
      </c>
      <c r="L251" s="512"/>
      <c r="M251" s="251"/>
      <c r="N251" s="247"/>
      <c r="O251" s="249"/>
      <c r="P251" s="249"/>
      <c r="Q251" s="249"/>
    </row>
    <row r="252" spans="1:17" ht="20.399999999999999" customHeight="1" thickBot="1" x14ac:dyDescent="0.3">
      <c r="A252" s="247"/>
      <c r="B252" s="271"/>
      <c r="C252" s="266">
        <v>180308</v>
      </c>
      <c r="D252" s="255" t="s">
        <v>405</v>
      </c>
      <c r="E252" s="266" t="s">
        <v>12</v>
      </c>
      <c r="F252" s="266">
        <v>1</v>
      </c>
      <c r="G252" s="78">
        <v>4.5</v>
      </c>
      <c r="H252" s="78">
        <v>2.8</v>
      </c>
      <c r="I252" s="78" t="s">
        <v>13</v>
      </c>
      <c r="J252" s="76" t="s">
        <v>25</v>
      </c>
      <c r="K252" s="266">
        <f>G252*F252*H252</f>
        <v>12.6</v>
      </c>
      <c r="L252" s="512"/>
      <c r="M252" s="251"/>
      <c r="N252" s="247"/>
      <c r="O252" s="249"/>
      <c r="P252" s="249"/>
      <c r="Q252" s="249"/>
    </row>
    <row r="253" spans="1:17" ht="20.399999999999999" customHeight="1" thickBot="1" x14ac:dyDescent="0.3">
      <c r="A253" s="247"/>
      <c r="B253" s="271"/>
      <c r="C253" s="266">
        <v>180308</v>
      </c>
      <c r="D253" s="263" t="s">
        <v>406</v>
      </c>
      <c r="E253" s="266" t="s">
        <v>12</v>
      </c>
      <c r="F253" s="266">
        <v>8</v>
      </c>
      <c r="G253" s="78">
        <f>2.2+2.5</f>
        <v>4.7</v>
      </c>
      <c r="H253" s="78">
        <v>1.2</v>
      </c>
      <c r="I253" s="78" t="s">
        <v>13</v>
      </c>
      <c r="J253" s="76" t="s">
        <v>25</v>
      </c>
      <c r="K253" s="266">
        <f>G253*F253*H253</f>
        <v>45.12</v>
      </c>
      <c r="L253" s="513"/>
      <c r="M253" s="251"/>
      <c r="N253" s="247"/>
      <c r="O253" s="249"/>
      <c r="P253" s="249"/>
      <c r="Q253" s="249"/>
    </row>
    <row r="254" spans="1:17" x14ac:dyDescent="0.25">
      <c r="A254" s="247"/>
      <c r="B254" s="536"/>
      <c r="C254" s="537"/>
      <c r="D254" s="537"/>
      <c r="E254" s="537"/>
      <c r="F254" s="537"/>
      <c r="G254" s="537"/>
      <c r="H254" s="537"/>
      <c r="I254" s="537"/>
      <c r="J254" s="537"/>
      <c r="K254" s="537"/>
      <c r="L254" s="537"/>
      <c r="M254" s="251"/>
      <c r="N254" s="247"/>
      <c r="O254" s="249"/>
      <c r="P254" s="249"/>
      <c r="Q254" s="249"/>
    </row>
    <row r="255" spans="1:17" ht="16.8" thickBot="1" x14ac:dyDescent="0.3">
      <c r="A255" s="247"/>
      <c r="B255" s="538"/>
      <c r="C255" s="539"/>
      <c r="D255" s="539"/>
      <c r="E255" s="539"/>
      <c r="F255" s="539"/>
      <c r="G255" s="539"/>
      <c r="H255" s="539"/>
      <c r="I255" s="539"/>
      <c r="J255" s="539"/>
      <c r="K255" s="539"/>
      <c r="L255" s="539"/>
      <c r="M255" s="251"/>
      <c r="N255" s="247"/>
      <c r="O255" s="249"/>
      <c r="P255" s="249"/>
      <c r="Q255" s="249"/>
    </row>
    <row r="256" spans="1:17" s="287" customFormat="1" ht="30" customHeight="1" thickBot="1" x14ac:dyDescent="0.3">
      <c r="A256" s="284"/>
      <c r="B256" s="543" t="s">
        <v>37</v>
      </c>
      <c r="C256" s="544"/>
      <c r="D256" s="544"/>
      <c r="E256" s="544"/>
      <c r="F256" s="544"/>
      <c r="G256" s="544"/>
      <c r="H256" s="544"/>
      <c r="I256" s="544"/>
      <c r="J256" s="544"/>
      <c r="K256" s="544"/>
      <c r="L256" s="545"/>
      <c r="M256" s="285"/>
      <c r="N256" s="284"/>
      <c r="O256" s="286"/>
      <c r="P256" s="286"/>
      <c r="Q256" s="286"/>
    </row>
    <row r="257" spans="1:16" ht="30" customHeight="1" thickBot="1" x14ac:dyDescent="0.3">
      <c r="A257" s="247"/>
      <c r="B257" s="266">
        <v>51</v>
      </c>
      <c r="C257" s="266">
        <v>190502</v>
      </c>
      <c r="D257" s="255" t="s">
        <v>352</v>
      </c>
      <c r="E257" s="265" t="s">
        <v>76</v>
      </c>
      <c r="F257" s="509"/>
      <c r="G257" s="510"/>
      <c r="H257" s="510"/>
      <c r="I257" s="510"/>
      <c r="J257" s="510"/>
      <c r="K257" s="510"/>
      <c r="L257" s="525"/>
      <c r="M257" s="253"/>
      <c r="N257" s="249"/>
      <c r="O257" s="249"/>
    </row>
    <row r="258" spans="1:16" ht="20.399999999999999" customHeight="1" thickBot="1" x14ac:dyDescent="0.3">
      <c r="A258" s="247"/>
      <c r="B258" s="266"/>
      <c r="C258" s="266">
        <v>190502</v>
      </c>
      <c r="D258" s="255" t="s">
        <v>143</v>
      </c>
      <c r="E258" s="265" t="s">
        <v>76</v>
      </c>
      <c r="F258" s="265">
        <v>12</v>
      </c>
      <c r="G258" s="265" t="s">
        <v>13</v>
      </c>
      <c r="H258" s="265">
        <v>0.8</v>
      </c>
      <c r="I258" s="265">
        <v>2.2000000000000002</v>
      </c>
      <c r="J258" s="75" t="s">
        <v>76</v>
      </c>
      <c r="K258" s="265">
        <f>(I258+H258)*2*F258</f>
        <v>72</v>
      </c>
      <c r="L258" s="244">
        <f>K258</f>
        <v>72</v>
      </c>
      <c r="M258" s="253"/>
      <c r="N258" s="249"/>
      <c r="O258" s="249"/>
    </row>
    <row r="259" spans="1:16" ht="49.2" thickBot="1" x14ac:dyDescent="0.3">
      <c r="A259" s="247"/>
      <c r="B259" s="266">
        <v>52</v>
      </c>
      <c r="C259" s="266">
        <v>190213</v>
      </c>
      <c r="D259" s="255" t="s">
        <v>511</v>
      </c>
      <c r="E259" s="265" t="s">
        <v>12</v>
      </c>
      <c r="F259" s="509"/>
      <c r="G259" s="510"/>
      <c r="H259" s="510"/>
      <c r="I259" s="510"/>
      <c r="J259" s="510"/>
      <c r="K259" s="510"/>
      <c r="L259" s="525"/>
      <c r="M259" s="251"/>
      <c r="N259" s="249"/>
      <c r="O259" s="249"/>
      <c r="P259" s="249"/>
    </row>
    <row r="260" spans="1:16" ht="20.399999999999999" customHeight="1" thickBot="1" x14ac:dyDescent="0.3">
      <c r="A260" s="247"/>
      <c r="B260" s="266"/>
      <c r="C260" s="266">
        <v>190213</v>
      </c>
      <c r="D260" s="255" t="s">
        <v>143</v>
      </c>
      <c r="E260" s="265" t="s">
        <v>12</v>
      </c>
      <c r="F260" s="266">
        <v>12</v>
      </c>
      <c r="G260" s="266" t="s">
        <v>13</v>
      </c>
      <c r="H260" s="266">
        <v>0.8</v>
      </c>
      <c r="I260" s="266">
        <v>2.2000000000000002</v>
      </c>
      <c r="J260" s="76" t="s">
        <v>12</v>
      </c>
      <c r="K260" s="266">
        <f>I260*H260*F260</f>
        <v>21.120000000000005</v>
      </c>
      <c r="L260" s="244">
        <f>K260</f>
        <v>21.120000000000005</v>
      </c>
      <c r="M260" s="251"/>
      <c r="N260" s="249"/>
      <c r="O260" s="249"/>
      <c r="P260" s="249"/>
    </row>
    <row r="261" spans="1:16" ht="35.1" customHeight="1" thickBot="1" x14ac:dyDescent="0.3">
      <c r="A261" s="247"/>
      <c r="B261" s="266">
        <v>53</v>
      </c>
      <c r="C261" s="266">
        <v>190303</v>
      </c>
      <c r="D261" s="255" t="s">
        <v>225</v>
      </c>
      <c r="E261" s="280" t="s">
        <v>12</v>
      </c>
      <c r="F261" s="526"/>
      <c r="G261" s="527"/>
      <c r="H261" s="527"/>
      <c r="I261" s="527"/>
      <c r="J261" s="527"/>
      <c r="K261" s="527"/>
      <c r="L261" s="553"/>
      <c r="M261" s="251"/>
      <c r="N261" s="249"/>
      <c r="O261" s="249"/>
      <c r="P261" s="249"/>
    </row>
    <row r="262" spans="1:16" ht="16.8" thickBot="1" x14ac:dyDescent="0.3">
      <c r="A262" s="247"/>
      <c r="B262" s="266"/>
      <c r="C262" s="266">
        <v>190303</v>
      </c>
      <c r="D262" s="279" t="s">
        <v>143</v>
      </c>
      <c r="E262" s="280" t="s">
        <v>12</v>
      </c>
      <c r="F262" s="266">
        <v>12</v>
      </c>
      <c r="G262" s="266" t="s">
        <v>13</v>
      </c>
      <c r="H262" s="266">
        <v>0.8</v>
      </c>
      <c r="I262" s="266">
        <v>2.2000000000000002</v>
      </c>
      <c r="J262" s="76" t="s">
        <v>25</v>
      </c>
      <c r="K262" s="266">
        <f>I262*H262*F262</f>
        <v>21.120000000000005</v>
      </c>
      <c r="L262" s="244">
        <f>K262</f>
        <v>21.120000000000005</v>
      </c>
      <c r="M262" s="251"/>
      <c r="N262" s="249"/>
      <c r="O262" s="249"/>
      <c r="P262" s="249"/>
    </row>
    <row r="263" spans="1:16" ht="35.1" customHeight="1" thickBot="1" x14ac:dyDescent="0.3">
      <c r="A263" s="247"/>
      <c r="B263" s="266">
        <v>54</v>
      </c>
      <c r="C263" s="266">
        <v>190112</v>
      </c>
      <c r="D263" s="255" t="s">
        <v>353</v>
      </c>
      <c r="E263" s="265" t="s">
        <v>76</v>
      </c>
      <c r="F263" s="509"/>
      <c r="G263" s="510"/>
      <c r="H263" s="510"/>
      <c r="I263" s="510"/>
      <c r="J263" s="510"/>
      <c r="K263" s="510"/>
      <c r="L263" s="525"/>
      <c r="M263" s="251"/>
      <c r="N263" s="249"/>
      <c r="O263" s="249"/>
      <c r="P263" s="249"/>
    </row>
    <row r="264" spans="1:16" ht="20.399999999999999" customHeight="1" thickBot="1" x14ac:dyDescent="0.3">
      <c r="A264" s="247"/>
      <c r="B264" s="266"/>
      <c r="C264" s="266">
        <v>190112</v>
      </c>
      <c r="D264" s="263" t="s">
        <v>143</v>
      </c>
      <c r="E264" s="311" t="s">
        <v>76</v>
      </c>
      <c r="F264" s="266">
        <v>12</v>
      </c>
      <c r="G264" s="312" t="s">
        <v>13</v>
      </c>
      <c r="H264" s="266">
        <v>0.8</v>
      </c>
      <c r="I264" s="266">
        <v>2.2000000000000002</v>
      </c>
      <c r="J264" s="76" t="s">
        <v>39</v>
      </c>
      <c r="K264" s="266">
        <f>2*(I264+H264)*F264</f>
        <v>72</v>
      </c>
      <c r="L264" s="244">
        <f>K264</f>
        <v>72</v>
      </c>
      <c r="M264" s="251"/>
      <c r="N264" s="249"/>
      <c r="O264" s="249"/>
      <c r="P264" s="249"/>
    </row>
    <row r="265" spans="1:16" ht="35.1" customHeight="1" thickBot="1" x14ac:dyDescent="0.3">
      <c r="A265" s="247"/>
      <c r="B265" s="266">
        <v>55</v>
      </c>
      <c r="C265" s="266">
        <v>190409</v>
      </c>
      <c r="D265" s="255" t="s">
        <v>513</v>
      </c>
      <c r="E265" s="265" t="s">
        <v>12</v>
      </c>
      <c r="F265" s="509"/>
      <c r="G265" s="510"/>
      <c r="H265" s="510"/>
      <c r="I265" s="510"/>
      <c r="J265" s="510"/>
      <c r="K265" s="510"/>
      <c r="L265" s="525"/>
      <c r="M265" s="251"/>
      <c r="N265" s="249"/>
      <c r="O265" s="249"/>
      <c r="P265" s="249"/>
    </row>
    <row r="266" spans="1:16" ht="20.399999999999999" customHeight="1" thickBot="1" x14ac:dyDescent="0.3">
      <c r="A266" s="247"/>
      <c r="B266" s="266"/>
      <c r="C266" s="266">
        <v>190409</v>
      </c>
      <c r="D266" s="255"/>
      <c r="E266" s="265" t="s">
        <v>12</v>
      </c>
      <c r="F266" s="266">
        <v>12</v>
      </c>
      <c r="G266" s="266" t="s">
        <v>13</v>
      </c>
      <c r="H266" s="313">
        <v>0.8</v>
      </c>
      <c r="I266" s="266">
        <v>2.2000000000000002</v>
      </c>
      <c r="J266" s="76" t="s">
        <v>25</v>
      </c>
      <c r="K266" s="314">
        <f>I266*H266*F266</f>
        <v>21.120000000000005</v>
      </c>
      <c r="L266" s="315">
        <f>K266</f>
        <v>21.120000000000005</v>
      </c>
      <c r="M266" s="251"/>
      <c r="N266" s="249"/>
      <c r="O266" s="249"/>
      <c r="P266" s="249"/>
    </row>
    <row r="267" spans="1:16" ht="35.1" customHeight="1" thickBot="1" x14ac:dyDescent="0.3">
      <c r="A267" s="247"/>
      <c r="B267" s="266">
        <v>56</v>
      </c>
      <c r="C267" s="266">
        <v>190501</v>
      </c>
      <c r="D267" s="255" t="s">
        <v>354</v>
      </c>
      <c r="E267" s="265" t="s">
        <v>130</v>
      </c>
      <c r="F267" s="509"/>
      <c r="G267" s="510"/>
      <c r="H267" s="510"/>
      <c r="I267" s="510"/>
      <c r="J267" s="510"/>
      <c r="K267" s="510"/>
      <c r="L267" s="525"/>
      <c r="M267" s="251"/>
      <c r="N267" s="249"/>
      <c r="O267" s="249"/>
      <c r="P267" s="249"/>
    </row>
    <row r="268" spans="1:16" ht="20.399999999999999" customHeight="1" thickBot="1" x14ac:dyDescent="0.3">
      <c r="A268" s="247"/>
      <c r="B268" s="266"/>
      <c r="C268" s="266">
        <v>190501</v>
      </c>
      <c r="D268" s="255" t="s">
        <v>143</v>
      </c>
      <c r="E268" s="265" t="s">
        <v>130</v>
      </c>
      <c r="F268" s="266">
        <v>12</v>
      </c>
      <c r="G268" s="266" t="s">
        <v>13</v>
      </c>
      <c r="H268" s="266" t="s">
        <v>13</v>
      </c>
      <c r="I268" s="266" t="s">
        <v>13</v>
      </c>
      <c r="J268" s="76" t="s">
        <v>130</v>
      </c>
      <c r="K268" s="266">
        <v>8</v>
      </c>
      <c r="L268" s="315">
        <f>K268</f>
        <v>8</v>
      </c>
      <c r="M268" s="251"/>
      <c r="N268" s="249"/>
      <c r="O268" s="249"/>
      <c r="P268" s="249"/>
    </row>
    <row r="269" spans="1:16" ht="35.1" customHeight="1" thickBot="1" x14ac:dyDescent="0.3">
      <c r="A269" s="247"/>
      <c r="B269" s="266">
        <v>57</v>
      </c>
      <c r="C269" s="266">
        <v>191104</v>
      </c>
      <c r="D269" s="290" t="s">
        <v>514</v>
      </c>
      <c r="E269" s="316" t="s">
        <v>12</v>
      </c>
      <c r="F269" s="509"/>
      <c r="G269" s="510"/>
      <c r="H269" s="510"/>
      <c r="I269" s="510"/>
      <c r="J269" s="510"/>
      <c r="K269" s="510"/>
      <c r="L269" s="525"/>
      <c r="M269" s="251"/>
      <c r="N269" s="249"/>
      <c r="O269" s="249"/>
      <c r="P269" s="249"/>
    </row>
    <row r="270" spans="1:16" ht="20.399999999999999" customHeight="1" thickBot="1" x14ac:dyDescent="0.3">
      <c r="A270" s="247"/>
      <c r="B270" s="266"/>
      <c r="C270" s="280" t="s">
        <v>133</v>
      </c>
      <c r="D270" s="255" t="s">
        <v>177</v>
      </c>
      <c r="E270" s="265" t="s">
        <v>12</v>
      </c>
      <c r="F270" s="266">
        <v>3</v>
      </c>
      <c r="G270" s="266">
        <v>90</v>
      </c>
      <c r="H270" s="266" t="s">
        <v>13</v>
      </c>
      <c r="I270" s="266">
        <v>0.1</v>
      </c>
      <c r="J270" s="76" t="s">
        <v>25</v>
      </c>
      <c r="K270" s="266">
        <f>I270*G270*F270</f>
        <v>27</v>
      </c>
      <c r="L270" s="244">
        <f>K270</f>
        <v>27</v>
      </c>
      <c r="M270" s="251"/>
      <c r="N270" s="249"/>
      <c r="O270" s="249"/>
      <c r="P270" s="249"/>
    </row>
    <row r="271" spans="1:16" ht="45" customHeight="1" thickBot="1" x14ac:dyDescent="0.3">
      <c r="A271" s="247"/>
      <c r="B271" s="266">
        <v>58</v>
      </c>
      <c r="C271" s="280" t="s">
        <v>144</v>
      </c>
      <c r="D271" s="290" t="s">
        <v>355</v>
      </c>
      <c r="E271" s="316" t="s">
        <v>12</v>
      </c>
      <c r="F271" s="509"/>
      <c r="G271" s="510"/>
      <c r="H271" s="510"/>
      <c r="I271" s="510"/>
      <c r="J271" s="510"/>
      <c r="K271" s="510"/>
      <c r="L271" s="525"/>
      <c r="M271" s="251"/>
      <c r="N271" s="249"/>
      <c r="O271" s="249"/>
      <c r="P271" s="249"/>
    </row>
    <row r="272" spans="1:16" ht="20.399999999999999" customHeight="1" thickBot="1" x14ac:dyDescent="0.3">
      <c r="A272" s="247"/>
      <c r="B272" s="266"/>
      <c r="C272" s="280" t="s">
        <v>144</v>
      </c>
      <c r="D272" s="255" t="s">
        <v>177</v>
      </c>
      <c r="E272" s="265" t="s">
        <v>12</v>
      </c>
      <c r="F272" s="265">
        <v>3</v>
      </c>
      <c r="G272" s="265" t="s">
        <v>13</v>
      </c>
      <c r="H272" s="265" t="s">
        <v>13</v>
      </c>
      <c r="I272" s="265" t="s">
        <v>13</v>
      </c>
      <c r="J272" s="75" t="s">
        <v>25</v>
      </c>
      <c r="K272" s="265">
        <v>18</v>
      </c>
      <c r="L272" s="244">
        <f>K272*F272</f>
        <v>54</v>
      </c>
      <c r="M272" s="251"/>
      <c r="N272" s="249"/>
      <c r="O272" s="249"/>
      <c r="P272" s="249"/>
    </row>
    <row r="273" spans="1:17" ht="65.400000000000006" thickBot="1" x14ac:dyDescent="0.3">
      <c r="A273" s="247"/>
      <c r="B273" s="266">
        <v>59</v>
      </c>
      <c r="C273" s="280" t="s">
        <v>134</v>
      </c>
      <c r="D273" s="290" t="s">
        <v>515</v>
      </c>
      <c r="E273" s="271" t="s">
        <v>12</v>
      </c>
      <c r="F273" s="509"/>
      <c r="G273" s="510"/>
      <c r="H273" s="510"/>
      <c r="I273" s="510"/>
      <c r="J273" s="510"/>
      <c r="K273" s="510"/>
      <c r="L273" s="525"/>
      <c r="M273" s="251"/>
      <c r="N273" s="249"/>
      <c r="O273" s="249"/>
      <c r="P273" s="249"/>
    </row>
    <row r="274" spans="1:17" ht="20.399999999999999" customHeight="1" thickBot="1" x14ac:dyDescent="0.3">
      <c r="A274" s="247"/>
      <c r="B274" s="266"/>
      <c r="C274" s="280" t="s">
        <v>134</v>
      </c>
      <c r="D274" s="255" t="s">
        <v>177</v>
      </c>
      <c r="E274" s="294" t="s">
        <v>12</v>
      </c>
      <c r="F274" s="294">
        <v>3</v>
      </c>
      <c r="G274" s="294" t="s">
        <v>13</v>
      </c>
      <c r="H274" s="294" t="s">
        <v>13</v>
      </c>
      <c r="I274" s="294" t="s">
        <v>13</v>
      </c>
      <c r="J274" s="357" t="s">
        <v>25</v>
      </c>
      <c r="K274" s="294">
        <v>10</v>
      </c>
      <c r="L274" s="315">
        <f>F274*K274</f>
        <v>30</v>
      </c>
      <c r="M274" s="251"/>
      <c r="N274" s="249"/>
      <c r="O274" s="249"/>
      <c r="P274" s="249"/>
    </row>
    <row r="275" spans="1:17" x14ac:dyDescent="0.25">
      <c r="A275" s="247"/>
      <c r="B275" s="536"/>
      <c r="C275" s="537"/>
      <c r="D275" s="537"/>
      <c r="E275" s="537"/>
      <c r="F275" s="537"/>
      <c r="G275" s="537"/>
      <c r="H275" s="537"/>
      <c r="I275" s="537"/>
      <c r="J275" s="537"/>
      <c r="K275" s="537"/>
      <c r="L275" s="537"/>
      <c r="M275" s="251"/>
      <c r="N275" s="247"/>
      <c r="O275" s="249"/>
      <c r="P275" s="249"/>
      <c r="Q275" s="249"/>
    </row>
    <row r="276" spans="1:17" ht="16.8" thickBot="1" x14ac:dyDescent="0.3">
      <c r="A276" s="247"/>
      <c r="B276" s="538"/>
      <c r="C276" s="539"/>
      <c r="D276" s="539"/>
      <c r="E276" s="539"/>
      <c r="F276" s="539"/>
      <c r="G276" s="539"/>
      <c r="H276" s="539"/>
      <c r="I276" s="539"/>
      <c r="J276" s="539"/>
      <c r="K276" s="539"/>
      <c r="L276" s="539"/>
      <c r="M276" s="251"/>
      <c r="N276" s="247"/>
      <c r="O276" s="249"/>
      <c r="P276" s="249"/>
      <c r="Q276" s="249"/>
    </row>
    <row r="277" spans="1:17" s="287" customFormat="1" ht="30" customHeight="1" thickBot="1" x14ac:dyDescent="0.3">
      <c r="A277" s="284"/>
      <c r="B277" s="550" t="s">
        <v>38</v>
      </c>
      <c r="C277" s="551"/>
      <c r="D277" s="551"/>
      <c r="E277" s="551"/>
      <c r="F277" s="551"/>
      <c r="G277" s="551"/>
      <c r="H277" s="551"/>
      <c r="I277" s="551"/>
      <c r="J277" s="551"/>
      <c r="K277" s="551"/>
      <c r="L277" s="552"/>
      <c r="M277" s="285"/>
      <c r="N277" s="284"/>
      <c r="O277" s="286"/>
      <c r="P277" s="286"/>
      <c r="Q277" s="286"/>
    </row>
    <row r="278" spans="1:17" ht="35.1" customHeight="1" thickBot="1" x14ac:dyDescent="0.3">
      <c r="A278" s="247"/>
      <c r="B278" s="266">
        <v>60</v>
      </c>
      <c r="C278" s="280" t="s">
        <v>475</v>
      </c>
      <c r="D278" s="255" t="s">
        <v>476</v>
      </c>
      <c r="E278" s="270" t="s">
        <v>12</v>
      </c>
      <c r="F278" s="509"/>
      <c r="G278" s="510"/>
      <c r="H278" s="510"/>
      <c r="I278" s="510"/>
      <c r="J278" s="510"/>
      <c r="K278" s="510"/>
      <c r="L278" s="510"/>
      <c r="M278" s="251"/>
      <c r="N278" s="247"/>
      <c r="O278" s="249"/>
      <c r="P278" s="249"/>
      <c r="Q278" s="249"/>
    </row>
    <row r="279" spans="1:17" ht="20.399999999999999" customHeight="1" thickBot="1" x14ac:dyDescent="0.3">
      <c r="A279" s="247"/>
      <c r="B279" s="266"/>
      <c r="C279" s="280" t="s">
        <v>475</v>
      </c>
      <c r="D279" s="255" t="s">
        <v>477</v>
      </c>
      <c r="E279" s="270" t="s">
        <v>12</v>
      </c>
      <c r="F279" s="266">
        <v>6</v>
      </c>
      <c r="G279" s="514">
        <v>4.55</v>
      </c>
      <c r="H279" s="516"/>
      <c r="I279" s="78">
        <v>2.2999999999999998</v>
      </c>
      <c r="J279" s="76" t="s">
        <v>25</v>
      </c>
      <c r="K279" s="274">
        <f>G279*F279*I279-0.25</f>
        <v>62.539999999999992</v>
      </c>
      <c r="L279" s="511">
        <f>K279+K280+K281</f>
        <v>267.87</v>
      </c>
      <c r="M279" s="251"/>
      <c r="N279" s="247"/>
      <c r="O279" s="249"/>
      <c r="P279" s="249"/>
      <c r="Q279" s="249"/>
    </row>
    <row r="280" spans="1:17" ht="20.399999999999999" customHeight="1" thickBot="1" x14ac:dyDescent="0.3">
      <c r="A280" s="247"/>
      <c r="B280" s="266"/>
      <c r="C280" s="280" t="s">
        <v>475</v>
      </c>
      <c r="D280" s="255" t="s">
        <v>478</v>
      </c>
      <c r="E280" s="270" t="s">
        <v>12</v>
      </c>
      <c r="F280" s="266">
        <v>6</v>
      </c>
      <c r="G280" s="514">
        <v>5.7</v>
      </c>
      <c r="H280" s="516"/>
      <c r="I280" s="78">
        <v>2.2999999999999998</v>
      </c>
      <c r="J280" s="76" t="s">
        <v>25</v>
      </c>
      <c r="K280" s="274">
        <f>G280*F280*I280-0.25</f>
        <v>78.41</v>
      </c>
      <c r="L280" s="512"/>
      <c r="M280" s="251"/>
      <c r="N280" s="247"/>
      <c r="O280" s="249"/>
      <c r="P280" s="249"/>
      <c r="Q280" s="249"/>
    </row>
    <row r="281" spans="1:17" ht="20.399999999999999" customHeight="1" thickBot="1" x14ac:dyDescent="0.3">
      <c r="A281" s="247"/>
      <c r="B281" s="266"/>
      <c r="C281" s="280" t="s">
        <v>475</v>
      </c>
      <c r="D281" s="255" t="s">
        <v>479</v>
      </c>
      <c r="E281" s="270" t="s">
        <v>12</v>
      </c>
      <c r="F281" s="266">
        <v>6</v>
      </c>
      <c r="G281" s="514">
        <v>7.85</v>
      </c>
      <c r="H281" s="516"/>
      <c r="I281" s="78">
        <v>2.7</v>
      </c>
      <c r="J281" s="76" t="s">
        <v>25</v>
      </c>
      <c r="K281" s="274">
        <f t="shared" ref="K281" si="16">G281*F281*I281-0.25</f>
        <v>126.91999999999999</v>
      </c>
      <c r="L281" s="513"/>
      <c r="M281" s="251"/>
      <c r="N281" s="247"/>
      <c r="O281" s="249"/>
      <c r="P281" s="249"/>
      <c r="Q281" s="249"/>
    </row>
    <row r="282" spans="1:17" ht="35.1" customHeight="1" thickBot="1" x14ac:dyDescent="0.3">
      <c r="A282" s="247"/>
      <c r="B282" s="266">
        <v>61</v>
      </c>
      <c r="C282" s="280" t="s">
        <v>482</v>
      </c>
      <c r="D282" s="255" t="s">
        <v>480</v>
      </c>
      <c r="E282" s="270" t="s">
        <v>12</v>
      </c>
      <c r="F282" s="509"/>
      <c r="G282" s="510"/>
      <c r="H282" s="510"/>
      <c r="I282" s="510"/>
      <c r="J282" s="510"/>
      <c r="K282" s="510"/>
      <c r="L282" s="510"/>
      <c r="M282" s="251"/>
      <c r="N282" s="247"/>
      <c r="O282" s="249"/>
      <c r="P282" s="249"/>
      <c r="Q282" s="249"/>
    </row>
    <row r="283" spans="1:17" ht="20.399999999999999" customHeight="1" thickBot="1" x14ac:dyDescent="0.3">
      <c r="A283" s="247"/>
      <c r="B283" s="266"/>
      <c r="C283" s="280" t="s">
        <v>482</v>
      </c>
      <c r="D283" s="255" t="s">
        <v>477</v>
      </c>
      <c r="E283" s="270" t="s">
        <v>12</v>
      </c>
      <c r="F283" s="266">
        <v>6</v>
      </c>
      <c r="G283" s="514">
        <v>1.7</v>
      </c>
      <c r="H283" s="515"/>
      <c r="I283" s="516"/>
      <c r="J283" s="76" t="s">
        <v>25</v>
      </c>
      <c r="K283" s="274">
        <f>F283*G283</f>
        <v>10.199999999999999</v>
      </c>
      <c r="L283" s="511">
        <f>SUM(K283:K285)</f>
        <v>193.84</v>
      </c>
      <c r="M283" s="251"/>
      <c r="N283" s="247"/>
      <c r="O283" s="249"/>
      <c r="P283" s="249"/>
      <c r="Q283" s="249"/>
    </row>
    <row r="284" spans="1:17" ht="20.399999999999999" customHeight="1" thickBot="1" x14ac:dyDescent="0.3">
      <c r="A284" s="247"/>
      <c r="B284" s="266"/>
      <c r="C284" s="280" t="s">
        <v>482</v>
      </c>
      <c r="D284" s="255" t="s">
        <v>478</v>
      </c>
      <c r="E284" s="270" t="s">
        <v>12</v>
      </c>
      <c r="F284" s="266">
        <v>6</v>
      </c>
      <c r="G284" s="514">
        <v>2.34</v>
      </c>
      <c r="H284" s="515"/>
      <c r="I284" s="516"/>
      <c r="J284" s="76" t="s">
        <v>25</v>
      </c>
      <c r="K284" s="274">
        <f t="shared" ref="K284:K285" si="17">F284*G284</f>
        <v>14.04</v>
      </c>
      <c r="L284" s="512"/>
      <c r="M284" s="251"/>
      <c r="N284" s="247"/>
      <c r="O284" s="249"/>
      <c r="P284" s="249"/>
      <c r="Q284" s="249"/>
    </row>
    <row r="285" spans="1:17" ht="20.399999999999999" customHeight="1" thickBot="1" x14ac:dyDescent="0.3">
      <c r="A285" s="247"/>
      <c r="B285" s="266"/>
      <c r="C285" s="280" t="s">
        <v>482</v>
      </c>
      <c r="D285" s="255" t="s">
        <v>372</v>
      </c>
      <c r="E285" s="270" t="s">
        <v>12</v>
      </c>
      <c r="F285" s="266">
        <v>1</v>
      </c>
      <c r="G285" s="514">
        <v>169.6</v>
      </c>
      <c r="H285" s="515"/>
      <c r="I285" s="516"/>
      <c r="J285" s="76" t="s">
        <v>25</v>
      </c>
      <c r="K285" s="274">
        <f t="shared" si="17"/>
        <v>169.6</v>
      </c>
      <c r="L285" s="513"/>
      <c r="M285" s="251"/>
      <c r="N285" s="247"/>
      <c r="O285" s="249"/>
      <c r="P285" s="249"/>
      <c r="Q285" s="249"/>
    </row>
    <row r="286" spans="1:17" x14ac:dyDescent="0.25">
      <c r="A286" s="247"/>
      <c r="B286" s="536"/>
      <c r="C286" s="537"/>
      <c r="D286" s="537"/>
      <c r="E286" s="537"/>
      <c r="F286" s="537"/>
      <c r="G286" s="537"/>
      <c r="H286" s="537"/>
      <c r="I286" s="537"/>
      <c r="J286" s="537"/>
      <c r="K286" s="537"/>
      <c r="L286" s="537"/>
      <c r="M286" s="251"/>
      <c r="N286" s="247"/>
      <c r="O286" s="249"/>
      <c r="P286" s="249"/>
      <c r="Q286" s="249"/>
    </row>
    <row r="287" spans="1:17" ht="16.8" thickBot="1" x14ac:dyDescent="0.3">
      <c r="A287" s="247"/>
      <c r="B287" s="538"/>
      <c r="C287" s="539"/>
      <c r="D287" s="539"/>
      <c r="E287" s="539"/>
      <c r="F287" s="539"/>
      <c r="G287" s="539"/>
      <c r="H287" s="539"/>
      <c r="I287" s="539"/>
      <c r="J287" s="539"/>
      <c r="K287" s="539"/>
      <c r="L287" s="539"/>
      <c r="M287" s="251"/>
      <c r="N287" s="247"/>
      <c r="O287" s="249"/>
      <c r="P287" s="249"/>
      <c r="Q287" s="249"/>
    </row>
    <row r="288" spans="1:17" ht="30.6" customHeight="1" thickBot="1" x14ac:dyDescent="0.3">
      <c r="A288" s="247"/>
      <c r="B288" s="550" t="s">
        <v>527</v>
      </c>
      <c r="C288" s="551"/>
      <c r="D288" s="551"/>
      <c r="E288" s="551"/>
      <c r="F288" s="551"/>
      <c r="G288" s="551"/>
      <c r="H288" s="551"/>
      <c r="I288" s="551"/>
      <c r="J288" s="551"/>
      <c r="K288" s="551"/>
      <c r="L288" s="552"/>
      <c r="M288" s="251"/>
      <c r="N288" s="247"/>
      <c r="O288" s="249"/>
      <c r="P288" s="249"/>
      <c r="Q288" s="249"/>
    </row>
    <row r="289" spans="1:17" ht="33" thickBot="1" x14ac:dyDescent="0.3">
      <c r="A289" s="247"/>
      <c r="B289" s="266">
        <v>62</v>
      </c>
      <c r="C289" s="266">
        <v>210513</v>
      </c>
      <c r="D289" s="270" t="s">
        <v>528</v>
      </c>
      <c r="E289" s="266"/>
      <c r="F289" s="554"/>
      <c r="G289" s="554"/>
      <c r="H289" s="554"/>
      <c r="I289" s="554"/>
      <c r="J289" s="554"/>
      <c r="K289" s="554"/>
      <c r="L289" s="554"/>
      <c r="M289" s="251"/>
      <c r="N289" s="247"/>
      <c r="O289" s="249"/>
      <c r="P289" s="249"/>
      <c r="Q289" s="249"/>
    </row>
    <row r="290" spans="1:17" ht="36.6" customHeight="1" thickBot="1" x14ac:dyDescent="0.3">
      <c r="A290" s="247"/>
      <c r="B290" s="266"/>
      <c r="C290" s="266">
        <v>210513</v>
      </c>
      <c r="D290" s="270" t="s">
        <v>529</v>
      </c>
      <c r="E290" s="266"/>
      <c r="F290" s="266">
        <v>1</v>
      </c>
      <c r="G290" s="514">
        <v>207</v>
      </c>
      <c r="H290" s="515"/>
      <c r="I290" s="516"/>
      <c r="J290" s="76" t="s">
        <v>25</v>
      </c>
      <c r="K290" s="274">
        <f>G290*F290</f>
        <v>207</v>
      </c>
      <c r="L290" s="274">
        <f>K290</f>
        <v>207</v>
      </c>
      <c r="M290" s="251"/>
      <c r="N290" s="247"/>
      <c r="O290" s="249"/>
      <c r="P290" s="249"/>
      <c r="Q290" s="249"/>
    </row>
    <row r="291" spans="1:17" ht="16.8" thickBot="1" x14ac:dyDescent="0.3">
      <c r="A291" s="247"/>
      <c r="B291" s="554"/>
      <c r="C291" s="554"/>
      <c r="D291" s="554"/>
      <c r="E291" s="554"/>
      <c r="F291" s="554"/>
      <c r="G291" s="554"/>
      <c r="H291" s="554"/>
      <c r="I291" s="554"/>
      <c r="J291" s="554"/>
      <c r="K291" s="554"/>
      <c r="L291" s="554"/>
      <c r="M291" s="251"/>
      <c r="N291" s="247"/>
      <c r="O291" s="249"/>
      <c r="P291" s="249"/>
      <c r="Q291" s="249"/>
    </row>
    <row r="292" spans="1:17" s="287" customFormat="1" ht="30" customHeight="1" thickBot="1" x14ac:dyDescent="0.3">
      <c r="A292" s="284"/>
      <c r="B292" s="423" t="s">
        <v>40</v>
      </c>
      <c r="C292" s="424"/>
      <c r="D292" s="424"/>
      <c r="E292" s="424"/>
      <c r="F292" s="424"/>
      <c r="G292" s="424"/>
      <c r="H292" s="424"/>
      <c r="I292" s="424"/>
      <c r="J292" s="424"/>
      <c r="K292" s="424"/>
      <c r="L292" s="425"/>
      <c r="M292" s="285"/>
      <c r="N292" s="284"/>
      <c r="O292" s="286"/>
      <c r="P292" s="286"/>
      <c r="Q292" s="286"/>
    </row>
    <row r="293" spans="1:17" ht="35.1" customHeight="1" thickBot="1" x14ac:dyDescent="0.3">
      <c r="A293" s="247"/>
      <c r="B293" s="317">
        <v>63</v>
      </c>
      <c r="C293" s="280" t="s">
        <v>550</v>
      </c>
      <c r="D293" s="255" t="s">
        <v>549</v>
      </c>
      <c r="E293" s="270" t="s">
        <v>12</v>
      </c>
      <c r="F293" s="244"/>
      <c r="G293" s="328"/>
      <c r="H293" s="328"/>
      <c r="I293" s="328"/>
      <c r="J293" s="328"/>
      <c r="K293" s="328"/>
      <c r="L293" s="328"/>
      <c r="M293" s="251"/>
      <c r="N293" s="247"/>
      <c r="O293" s="249"/>
      <c r="P293" s="249"/>
      <c r="Q293" s="249"/>
    </row>
    <row r="294" spans="1:17" ht="20.399999999999999" customHeight="1" thickBot="1" x14ac:dyDescent="0.3">
      <c r="A294" s="247"/>
      <c r="B294" s="317"/>
      <c r="C294" s="280" t="s">
        <v>550</v>
      </c>
      <c r="D294" s="255" t="s">
        <v>486</v>
      </c>
      <c r="E294" s="270" t="s">
        <v>12</v>
      </c>
      <c r="F294" s="266">
        <v>1</v>
      </c>
      <c r="G294" s="78" t="s">
        <v>13</v>
      </c>
      <c r="H294" s="78">
        <v>11.8</v>
      </c>
      <c r="I294" s="78">
        <v>10.8</v>
      </c>
      <c r="J294" s="76" t="s">
        <v>25</v>
      </c>
      <c r="K294" s="274">
        <f>I294*H294*F294</f>
        <v>127.44000000000001</v>
      </c>
      <c r="L294" s="271">
        <f>(SUM(K294:K300)*1.35)+(SUM(K301:K301)*1.5)</f>
        <v>325.89300000000003</v>
      </c>
      <c r="M294" s="251"/>
      <c r="N294" s="247"/>
      <c r="O294" s="249"/>
      <c r="P294" s="249"/>
      <c r="Q294" s="249"/>
    </row>
    <row r="295" spans="1:17" ht="20.399999999999999" customHeight="1" thickBot="1" x14ac:dyDescent="0.3">
      <c r="A295" s="247"/>
      <c r="B295" s="317"/>
      <c r="C295" s="280" t="s">
        <v>550</v>
      </c>
      <c r="D295" s="255" t="s">
        <v>483</v>
      </c>
      <c r="E295" s="270" t="s">
        <v>12</v>
      </c>
      <c r="F295" s="266">
        <v>6</v>
      </c>
      <c r="G295" s="318" t="s">
        <v>13</v>
      </c>
      <c r="H295" s="78">
        <v>1.5</v>
      </c>
      <c r="I295" s="78">
        <v>1.5</v>
      </c>
      <c r="J295" s="76" t="s">
        <v>25</v>
      </c>
      <c r="K295" s="274">
        <f>I295*H295*F295*-1</f>
        <v>-13.5</v>
      </c>
      <c r="L295" s="417"/>
      <c r="M295" s="251"/>
      <c r="N295" s="247"/>
      <c r="O295" s="249"/>
      <c r="P295" s="249"/>
      <c r="Q295" s="249"/>
    </row>
    <row r="296" spans="1:17" ht="20.399999999999999" customHeight="1" thickBot="1" x14ac:dyDescent="0.3">
      <c r="A296" s="247"/>
      <c r="B296" s="317"/>
      <c r="C296" s="280" t="s">
        <v>550</v>
      </c>
      <c r="D296" s="255" t="s">
        <v>131</v>
      </c>
      <c r="E296" s="270" t="s">
        <v>12</v>
      </c>
      <c r="F296" s="266">
        <v>1</v>
      </c>
      <c r="G296" s="272" t="s">
        <v>13</v>
      </c>
      <c r="H296" s="78">
        <v>11.8</v>
      </c>
      <c r="I296" s="78">
        <v>10.8</v>
      </c>
      <c r="J296" s="76" t="s">
        <v>25</v>
      </c>
      <c r="K296" s="274">
        <f>I296*H296*F296</f>
        <v>127.44000000000001</v>
      </c>
      <c r="L296" s="417"/>
      <c r="M296" s="251"/>
      <c r="N296" s="247"/>
      <c r="O296" s="249"/>
      <c r="P296" s="249"/>
      <c r="Q296" s="249"/>
    </row>
    <row r="297" spans="1:17" ht="20.399999999999999" customHeight="1" thickBot="1" x14ac:dyDescent="0.3">
      <c r="A297" s="247"/>
      <c r="B297" s="317"/>
      <c r="C297" s="280" t="s">
        <v>550</v>
      </c>
      <c r="D297" s="255" t="s">
        <v>132</v>
      </c>
      <c r="E297" s="270" t="s">
        <v>12</v>
      </c>
      <c r="F297" s="244">
        <v>6</v>
      </c>
      <c r="G297" s="78" t="s">
        <v>13</v>
      </c>
      <c r="H297" s="256">
        <v>3.4</v>
      </c>
      <c r="I297" s="78">
        <v>1.5</v>
      </c>
      <c r="J297" s="76" t="s">
        <v>25</v>
      </c>
      <c r="K297" s="274">
        <f>I297*H297*F297*-1</f>
        <v>-30.599999999999998</v>
      </c>
      <c r="L297" s="417"/>
      <c r="M297" s="251"/>
      <c r="N297" s="247"/>
      <c r="O297" s="249"/>
      <c r="P297" s="249"/>
      <c r="Q297" s="249"/>
    </row>
    <row r="298" spans="1:17" ht="20.399999999999999" customHeight="1" thickBot="1" x14ac:dyDescent="0.3">
      <c r="A298" s="247"/>
      <c r="B298" s="266"/>
      <c r="C298" s="280" t="s">
        <v>550</v>
      </c>
      <c r="D298" s="255" t="s">
        <v>484</v>
      </c>
      <c r="E298" s="270" t="s">
        <v>12</v>
      </c>
      <c r="F298" s="266">
        <v>1</v>
      </c>
      <c r="G298" s="318" t="s">
        <v>13</v>
      </c>
      <c r="H298" s="78">
        <v>3.1</v>
      </c>
      <c r="I298" s="78">
        <v>9.6</v>
      </c>
      <c r="J298" s="76" t="s">
        <v>25</v>
      </c>
      <c r="K298" s="274">
        <f>I298*H298*F298*-1</f>
        <v>-29.759999999999998</v>
      </c>
      <c r="L298" s="417"/>
      <c r="M298" s="251"/>
      <c r="N298" s="247"/>
      <c r="O298" s="249"/>
      <c r="P298" s="249"/>
      <c r="Q298" s="249"/>
    </row>
    <row r="299" spans="1:17" ht="20.399999999999999" customHeight="1" thickBot="1" x14ac:dyDescent="0.3">
      <c r="A299" s="247"/>
      <c r="B299" s="315"/>
      <c r="C299" s="280" t="s">
        <v>550</v>
      </c>
      <c r="D299" s="255" t="s">
        <v>485</v>
      </c>
      <c r="E299" s="270" t="s">
        <v>12</v>
      </c>
      <c r="F299" s="266">
        <v>8</v>
      </c>
      <c r="G299" s="78">
        <v>1.2</v>
      </c>
      <c r="H299" s="78">
        <v>2.5</v>
      </c>
      <c r="I299" s="78" t="s">
        <v>13</v>
      </c>
      <c r="J299" s="76" t="s">
        <v>25</v>
      </c>
      <c r="K299" s="274">
        <f>G299*H299*F299</f>
        <v>24</v>
      </c>
      <c r="L299" s="417"/>
      <c r="M299" s="251"/>
      <c r="N299" s="247"/>
      <c r="O299" s="249"/>
      <c r="P299" s="249"/>
      <c r="Q299" s="249"/>
    </row>
    <row r="300" spans="1:17" ht="20.399999999999999" customHeight="1" thickBot="1" x14ac:dyDescent="0.3">
      <c r="A300" s="247"/>
      <c r="B300" s="266"/>
      <c r="C300" s="280" t="s">
        <v>550</v>
      </c>
      <c r="D300" s="319" t="s">
        <v>489</v>
      </c>
      <c r="E300" s="270" t="s">
        <v>12</v>
      </c>
      <c r="F300" s="266">
        <v>56</v>
      </c>
      <c r="G300" s="78">
        <v>1.2</v>
      </c>
      <c r="H300" s="78">
        <v>0.3</v>
      </c>
      <c r="I300" s="78" t="s">
        <v>13</v>
      </c>
      <c r="J300" s="76" t="s">
        <v>25</v>
      </c>
      <c r="K300" s="274">
        <f>G300*H300*F300</f>
        <v>20.16</v>
      </c>
      <c r="L300" s="417"/>
      <c r="M300" s="251"/>
      <c r="N300" s="247"/>
      <c r="O300" s="249"/>
      <c r="P300" s="249"/>
      <c r="Q300" s="249"/>
    </row>
    <row r="301" spans="1:17" ht="20.399999999999999" customHeight="1" thickBot="1" x14ac:dyDescent="0.3">
      <c r="A301" s="247"/>
      <c r="B301" s="266"/>
      <c r="C301" s="280" t="s">
        <v>550</v>
      </c>
      <c r="D301" s="255" t="s">
        <v>487</v>
      </c>
      <c r="E301" s="270" t="s">
        <v>12</v>
      </c>
      <c r="F301" s="320">
        <v>1</v>
      </c>
      <c r="G301" s="306">
        <v>14.6</v>
      </c>
      <c r="H301" s="411"/>
      <c r="I301" s="256"/>
      <c r="J301" s="76" t="s">
        <v>25</v>
      </c>
      <c r="K301" s="274">
        <f>G301*F301</f>
        <v>14.6</v>
      </c>
      <c r="L301" s="294"/>
      <c r="M301" s="251"/>
      <c r="N301" s="247"/>
      <c r="O301" s="249"/>
      <c r="P301" s="249"/>
      <c r="Q301" s="249"/>
    </row>
    <row r="302" spans="1:17" ht="49.2" thickBot="1" x14ac:dyDescent="0.3">
      <c r="A302" s="247"/>
      <c r="B302" s="265">
        <v>64</v>
      </c>
      <c r="C302" s="280" t="s">
        <v>115</v>
      </c>
      <c r="D302" s="255" t="s">
        <v>74</v>
      </c>
      <c r="E302" s="261" t="s">
        <v>12</v>
      </c>
      <c r="F302" s="244"/>
      <c r="G302" s="328"/>
      <c r="H302" s="328"/>
      <c r="I302" s="328"/>
      <c r="J302" s="328"/>
      <c r="K302" s="328"/>
      <c r="L302" s="328"/>
      <c r="M302" s="251"/>
      <c r="N302" s="247"/>
      <c r="O302" s="249"/>
      <c r="P302" s="249"/>
      <c r="Q302" s="249"/>
    </row>
    <row r="303" spans="1:17" ht="20.399999999999999" customHeight="1" thickBot="1" x14ac:dyDescent="0.3">
      <c r="A303" s="247"/>
      <c r="B303" s="265"/>
      <c r="C303" s="280" t="s">
        <v>115</v>
      </c>
      <c r="D303" s="321" t="s">
        <v>488</v>
      </c>
      <c r="E303" s="261" t="s">
        <v>12</v>
      </c>
      <c r="F303" s="266">
        <v>1</v>
      </c>
      <c r="G303" s="306">
        <f>(K294+K295+K296+K297+K298+K300)*1.35</f>
        <v>271.59300000000007</v>
      </c>
      <c r="H303" s="411"/>
      <c r="I303" s="256"/>
      <c r="J303" s="78" t="s">
        <v>25</v>
      </c>
      <c r="K303" s="274">
        <f>G303*F303</f>
        <v>271.59300000000007</v>
      </c>
      <c r="L303" s="246">
        <f>K303</f>
        <v>271.59300000000007</v>
      </c>
      <c r="M303" s="251"/>
      <c r="N303" s="247"/>
      <c r="O303" s="249"/>
      <c r="P303" s="249"/>
      <c r="Q303" s="249"/>
    </row>
    <row r="304" spans="1:17" ht="49.2" thickBot="1" x14ac:dyDescent="0.3">
      <c r="A304" s="247"/>
      <c r="B304" s="266">
        <v>65</v>
      </c>
      <c r="C304" s="266">
        <v>220602</v>
      </c>
      <c r="D304" s="255" t="s">
        <v>223</v>
      </c>
      <c r="E304" s="261"/>
      <c r="F304" s="244"/>
      <c r="G304" s="328"/>
      <c r="H304" s="328"/>
      <c r="I304" s="328"/>
      <c r="J304" s="328"/>
      <c r="K304" s="328"/>
      <c r="L304" s="326"/>
      <c r="M304" s="251"/>
      <c r="N304" s="247"/>
      <c r="O304" s="249"/>
      <c r="P304" s="249"/>
      <c r="Q304" s="249"/>
    </row>
    <row r="305" spans="1:17" ht="20.399999999999999" customHeight="1" thickBot="1" x14ac:dyDescent="0.3">
      <c r="A305" s="247"/>
      <c r="B305" s="271"/>
      <c r="C305" s="271">
        <v>220602</v>
      </c>
      <c r="D305" s="321" t="s">
        <v>488</v>
      </c>
      <c r="E305" s="407" t="s">
        <v>12</v>
      </c>
      <c r="F305" s="271">
        <v>1</v>
      </c>
      <c r="G305" s="429">
        <f>(K294+K295+K296+K297+K298+K300)*1.35</f>
        <v>271.59300000000007</v>
      </c>
      <c r="H305" s="430"/>
      <c r="I305" s="431"/>
      <c r="J305" s="272" t="s">
        <v>25</v>
      </c>
      <c r="K305" s="273">
        <f>G305*F305</f>
        <v>271.59300000000007</v>
      </c>
      <c r="L305" s="406">
        <f>K305</f>
        <v>271.59300000000007</v>
      </c>
      <c r="M305" s="251"/>
      <c r="N305" s="247"/>
      <c r="O305" s="249"/>
      <c r="P305" s="249"/>
      <c r="Q305" s="249"/>
    </row>
    <row r="306" spans="1:17" ht="33" thickBot="1" x14ac:dyDescent="0.3">
      <c r="A306" s="247"/>
      <c r="B306" s="266">
        <v>66</v>
      </c>
      <c r="C306" s="266">
        <v>220341</v>
      </c>
      <c r="D306" s="255" t="s">
        <v>573</v>
      </c>
      <c r="E306" s="261"/>
      <c r="F306" s="244"/>
      <c r="G306" s="328"/>
      <c r="H306" s="328"/>
      <c r="I306" s="328"/>
      <c r="J306" s="328"/>
      <c r="K306" s="328"/>
      <c r="L306" s="326"/>
      <c r="M306" s="251"/>
      <c r="N306" s="247"/>
      <c r="O306" s="249"/>
      <c r="P306" s="249"/>
      <c r="Q306" s="249"/>
    </row>
    <row r="307" spans="1:17" ht="20.399999999999999" customHeight="1" thickBot="1" x14ac:dyDescent="0.3">
      <c r="A307" s="247"/>
      <c r="B307" s="266"/>
      <c r="C307" s="266">
        <v>220341</v>
      </c>
      <c r="D307" s="255" t="s">
        <v>479</v>
      </c>
      <c r="E307" s="270" t="s">
        <v>12</v>
      </c>
      <c r="F307" s="266">
        <v>6</v>
      </c>
      <c r="G307" s="78">
        <v>8</v>
      </c>
      <c r="H307" s="78"/>
      <c r="I307" s="78"/>
      <c r="J307" s="76" t="s">
        <v>25</v>
      </c>
      <c r="K307" s="274">
        <f t="shared" ref="K307:K308" si="18">F307*G307</f>
        <v>48</v>
      </c>
      <c r="L307" s="274">
        <f>SUM(K307:K308)</f>
        <v>378</v>
      </c>
      <c r="M307" s="251"/>
      <c r="N307" s="247"/>
      <c r="O307" s="249"/>
      <c r="P307" s="249"/>
      <c r="Q307" s="249"/>
    </row>
    <row r="308" spans="1:17" ht="20.399999999999999" customHeight="1" thickBot="1" x14ac:dyDescent="0.3">
      <c r="A308" s="247"/>
      <c r="B308" s="266"/>
      <c r="C308" s="266">
        <v>220341</v>
      </c>
      <c r="D308" s="255" t="s">
        <v>481</v>
      </c>
      <c r="E308" s="270" t="s">
        <v>12</v>
      </c>
      <c r="F308" s="266">
        <v>6</v>
      </c>
      <c r="G308" s="78">
        <f>10+10+35</f>
        <v>55</v>
      </c>
      <c r="H308" s="78"/>
      <c r="I308" s="78"/>
      <c r="J308" s="76" t="s">
        <v>25</v>
      </c>
      <c r="K308" s="274">
        <f t="shared" si="18"/>
        <v>330</v>
      </c>
      <c r="L308" s="274"/>
      <c r="M308" s="251"/>
      <c r="N308" s="247"/>
      <c r="O308" s="249"/>
      <c r="P308" s="249"/>
      <c r="Q308" s="249"/>
    </row>
    <row r="309" spans="1:17" ht="33" thickBot="1" x14ac:dyDescent="0.3">
      <c r="A309" s="247"/>
      <c r="B309" s="266">
        <v>67</v>
      </c>
      <c r="C309" s="266">
        <v>220517</v>
      </c>
      <c r="D309" s="255" t="s">
        <v>576</v>
      </c>
      <c r="E309" s="261"/>
      <c r="F309" s="244"/>
      <c r="G309" s="328"/>
      <c r="H309" s="328"/>
      <c r="I309" s="328"/>
      <c r="J309" s="328"/>
      <c r="K309" s="328"/>
      <c r="L309" s="326"/>
      <c r="M309" s="251"/>
      <c r="N309" s="247"/>
      <c r="O309" s="249"/>
      <c r="P309" s="249"/>
      <c r="Q309" s="249"/>
    </row>
    <row r="310" spans="1:17" ht="16.8" thickBot="1" x14ac:dyDescent="0.3">
      <c r="A310" s="247"/>
      <c r="B310" s="422"/>
      <c r="C310" s="266">
        <v>220517</v>
      </c>
      <c r="D310" s="422" t="s">
        <v>575</v>
      </c>
      <c r="E310" s="422"/>
      <c r="F310" s="442">
        <v>1</v>
      </c>
      <c r="G310" s="442">
        <v>70</v>
      </c>
      <c r="H310" s="442"/>
      <c r="I310" s="442">
        <v>0.6</v>
      </c>
      <c r="J310" s="442" t="s">
        <v>25</v>
      </c>
      <c r="K310" s="442"/>
      <c r="L310" s="442">
        <f>G310*I310</f>
        <v>42</v>
      </c>
      <c r="M310" s="251"/>
      <c r="N310" s="247"/>
      <c r="O310" s="249"/>
      <c r="P310" s="249"/>
      <c r="Q310" s="249"/>
    </row>
    <row r="311" spans="1:17" ht="49.2" thickBot="1" x14ac:dyDescent="0.3">
      <c r="A311" s="247"/>
      <c r="B311" s="442">
        <v>68</v>
      </c>
      <c r="C311" s="266">
        <v>220603</v>
      </c>
      <c r="D311" s="443" t="s">
        <v>577</v>
      </c>
      <c r="E311" s="422"/>
      <c r="F311" s="444"/>
      <c r="G311" s="445"/>
      <c r="H311" s="445"/>
      <c r="I311" s="445"/>
      <c r="J311" s="445"/>
      <c r="K311" s="445"/>
      <c r="L311" s="446"/>
      <c r="M311" s="251"/>
      <c r="N311" s="247"/>
      <c r="O311" s="249"/>
      <c r="P311" s="249"/>
      <c r="Q311" s="249"/>
    </row>
    <row r="312" spans="1:17" ht="16.8" thickBot="1" x14ac:dyDescent="0.3">
      <c r="A312" s="247"/>
      <c r="B312" s="422"/>
      <c r="C312" s="266">
        <v>220603</v>
      </c>
      <c r="D312" s="422" t="s">
        <v>578</v>
      </c>
      <c r="E312" s="422"/>
      <c r="F312" s="442">
        <v>1</v>
      </c>
      <c r="G312" s="442">
        <v>70</v>
      </c>
      <c r="H312" s="442"/>
      <c r="I312" s="442">
        <v>0.6</v>
      </c>
      <c r="J312" s="442" t="s">
        <v>25</v>
      </c>
      <c r="K312" s="442"/>
      <c r="L312" s="442">
        <f>$L$310</f>
        <v>42</v>
      </c>
      <c r="M312" s="251"/>
      <c r="N312" s="247"/>
      <c r="O312" s="249"/>
      <c r="P312" s="249"/>
      <c r="Q312" s="249"/>
    </row>
    <row r="313" spans="1:17" s="287" customFormat="1" ht="30" customHeight="1" thickBot="1" x14ac:dyDescent="0.3">
      <c r="A313" s="284"/>
      <c r="B313" s="408" t="s">
        <v>41</v>
      </c>
      <c r="C313" s="409"/>
      <c r="D313" s="409"/>
      <c r="E313" s="409"/>
      <c r="F313" s="409"/>
      <c r="G313" s="409"/>
      <c r="H313" s="409"/>
      <c r="I313" s="409"/>
      <c r="J313" s="409"/>
      <c r="K313" s="409"/>
      <c r="L313" s="410"/>
      <c r="M313" s="285"/>
      <c r="N313" s="284"/>
      <c r="O313" s="286"/>
      <c r="P313" s="286"/>
      <c r="Q313" s="286"/>
    </row>
    <row r="314" spans="1:17" ht="35.1" customHeight="1" thickBot="1" x14ac:dyDescent="0.3">
      <c r="A314" s="247"/>
      <c r="B314" s="266">
        <v>69</v>
      </c>
      <c r="C314" s="266">
        <v>231110</v>
      </c>
      <c r="D314" s="321" t="s">
        <v>356</v>
      </c>
      <c r="E314" s="270" t="s">
        <v>35</v>
      </c>
      <c r="F314" s="244"/>
      <c r="G314" s="328"/>
      <c r="H314" s="328"/>
      <c r="I314" s="328"/>
      <c r="J314" s="328"/>
      <c r="K314" s="328"/>
      <c r="L314" s="326"/>
      <c r="M314" s="251"/>
      <c r="N314" s="247"/>
      <c r="O314" s="249"/>
      <c r="P314" s="249"/>
      <c r="Q314" s="249"/>
    </row>
    <row r="315" spans="1:17" ht="20.399999999999999" customHeight="1" thickBot="1" x14ac:dyDescent="0.3">
      <c r="A315" s="247"/>
      <c r="B315" s="266"/>
      <c r="C315" s="266">
        <v>231110</v>
      </c>
      <c r="D315" s="263" t="s">
        <v>357</v>
      </c>
      <c r="E315" s="270" t="s">
        <v>35</v>
      </c>
      <c r="F315" s="266">
        <v>27</v>
      </c>
      <c r="G315" s="266">
        <v>0.51</v>
      </c>
      <c r="H315" s="266">
        <v>1.2</v>
      </c>
      <c r="I315" s="266" t="s">
        <v>13</v>
      </c>
      <c r="J315" s="76" t="s">
        <v>35</v>
      </c>
      <c r="K315" s="266">
        <v>92.34</v>
      </c>
      <c r="L315" s="426">
        <f>SUM(K315:K322)</f>
        <v>365.15999999999997</v>
      </c>
      <c r="M315" s="251"/>
      <c r="N315" s="247"/>
      <c r="O315" s="249"/>
      <c r="P315" s="249"/>
      <c r="Q315" s="249"/>
    </row>
    <row r="316" spans="1:17" ht="20.399999999999999" customHeight="1" thickBot="1" x14ac:dyDescent="0.3">
      <c r="A316" s="247"/>
      <c r="B316" s="266"/>
      <c r="C316" s="266">
        <v>231110</v>
      </c>
      <c r="D316" s="263" t="s">
        <v>358</v>
      </c>
      <c r="E316" s="270" t="s">
        <v>35</v>
      </c>
      <c r="F316" s="266">
        <v>9</v>
      </c>
      <c r="G316" s="78">
        <v>1.02</v>
      </c>
      <c r="H316" s="78">
        <v>0.95</v>
      </c>
      <c r="I316" s="78" t="s">
        <v>13</v>
      </c>
      <c r="J316" s="76" t="s">
        <v>35</v>
      </c>
      <c r="K316" s="322">
        <v>35.46</v>
      </c>
      <c r="L316" s="427"/>
      <c r="M316" s="251"/>
      <c r="N316" s="247"/>
      <c r="O316" s="249"/>
      <c r="P316" s="249"/>
      <c r="Q316" s="249"/>
    </row>
    <row r="317" spans="1:17" ht="20.399999999999999" customHeight="1" thickBot="1" x14ac:dyDescent="0.3">
      <c r="A317" s="247"/>
      <c r="B317" s="266"/>
      <c r="C317" s="266">
        <v>231110</v>
      </c>
      <c r="D317" s="323" t="s">
        <v>359</v>
      </c>
      <c r="E317" s="270" t="s">
        <v>35</v>
      </c>
      <c r="F317" s="266">
        <v>12</v>
      </c>
      <c r="G317" s="266">
        <v>0.3</v>
      </c>
      <c r="H317" s="266">
        <v>0.35</v>
      </c>
      <c r="I317" s="266" t="s">
        <v>13</v>
      </c>
      <c r="J317" s="77" t="s">
        <v>35</v>
      </c>
      <c r="K317" s="266">
        <v>15.599999999999998</v>
      </c>
      <c r="L317" s="427"/>
      <c r="M317" s="251"/>
      <c r="N317" s="247"/>
      <c r="O317" s="249"/>
      <c r="P317" s="249"/>
      <c r="Q317" s="249"/>
    </row>
    <row r="318" spans="1:17" ht="20.399999999999999" customHeight="1" thickBot="1" x14ac:dyDescent="0.3">
      <c r="A318" s="247"/>
      <c r="B318" s="266"/>
      <c r="C318" s="266">
        <v>231110</v>
      </c>
      <c r="D318" s="263" t="s">
        <v>360</v>
      </c>
      <c r="E318" s="270" t="s">
        <v>35</v>
      </c>
      <c r="F318" s="266">
        <v>12</v>
      </c>
      <c r="G318" s="78">
        <v>0.3</v>
      </c>
      <c r="H318" s="78">
        <v>0.35</v>
      </c>
      <c r="I318" s="78" t="s">
        <v>13</v>
      </c>
      <c r="J318" s="76" t="s">
        <v>35</v>
      </c>
      <c r="K318" s="313">
        <v>15.599999999999998</v>
      </c>
      <c r="L318" s="427"/>
      <c r="M318" s="251"/>
      <c r="N318" s="247"/>
      <c r="O318" s="249"/>
      <c r="P318" s="249"/>
      <c r="Q318" s="249"/>
    </row>
    <row r="319" spans="1:17" ht="20.399999999999999" customHeight="1" thickBot="1" x14ac:dyDescent="0.3">
      <c r="A319" s="247"/>
      <c r="B319" s="266"/>
      <c r="C319" s="266">
        <v>231110</v>
      </c>
      <c r="D319" s="263" t="s">
        <v>361</v>
      </c>
      <c r="E319" s="270" t="s">
        <v>35</v>
      </c>
      <c r="F319" s="266">
        <v>12</v>
      </c>
      <c r="G319" s="78">
        <v>0.35</v>
      </c>
      <c r="H319" s="78">
        <v>0.35</v>
      </c>
      <c r="I319" s="78" t="s">
        <v>13</v>
      </c>
      <c r="J319" s="76" t="s">
        <v>35</v>
      </c>
      <c r="K319" s="313">
        <v>16.799999999999997</v>
      </c>
      <c r="L319" s="427"/>
      <c r="M319" s="251"/>
      <c r="N319" s="247"/>
      <c r="O319" s="249"/>
      <c r="P319" s="249"/>
      <c r="Q319" s="249"/>
    </row>
    <row r="320" spans="1:17" ht="20.399999999999999" customHeight="1" thickBot="1" x14ac:dyDescent="0.3">
      <c r="A320" s="247"/>
      <c r="B320" s="266"/>
      <c r="C320" s="266">
        <v>231110</v>
      </c>
      <c r="D320" s="263" t="s">
        <v>362</v>
      </c>
      <c r="E320" s="270" t="s">
        <v>35</v>
      </c>
      <c r="F320" s="266">
        <v>18</v>
      </c>
      <c r="G320" s="78">
        <v>0.77</v>
      </c>
      <c r="H320" s="78">
        <v>0.95</v>
      </c>
      <c r="I320" s="78" t="s">
        <v>13</v>
      </c>
      <c r="J320" s="76" t="s">
        <v>35</v>
      </c>
      <c r="K320" s="313">
        <v>61.92</v>
      </c>
      <c r="L320" s="427"/>
      <c r="M320" s="251"/>
      <c r="N320" s="247"/>
      <c r="O320" s="249"/>
      <c r="P320" s="249"/>
      <c r="Q320" s="249"/>
    </row>
    <row r="321" spans="1:17" ht="20.399999999999999" customHeight="1" thickBot="1" x14ac:dyDescent="0.3">
      <c r="A321" s="247"/>
      <c r="B321" s="266"/>
      <c r="C321" s="266">
        <v>231110</v>
      </c>
      <c r="D321" s="279" t="s">
        <v>363</v>
      </c>
      <c r="E321" s="270" t="s">
        <v>35</v>
      </c>
      <c r="F321" s="266">
        <v>6</v>
      </c>
      <c r="G321" s="76">
        <v>6.72</v>
      </c>
      <c r="H321" s="76">
        <v>0.95</v>
      </c>
      <c r="I321" s="78" t="s">
        <v>13</v>
      </c>
      <c r="J321" s="76" t="s">
        <v>35</v>
      </c>
      <c r="K321" s="313">
        <v>92.039999999999992</v>
      </c>
      <c r="L321" s="427"/>
      <c r="M321" s="251"/>
      <c r="N321" s="247"/>
      <c r="O321" s="249"/>
      <c r="P321" s="249"/>
      <c r="Q321" s="249"/>
    </row>
    <row r="322" spans="1:17" ht="20.399999999999999" customHeight="1" thickBot="1" x14ac:dyDescent="0.3">
      <c r="A322" s="247"/>
      <c r="B322" s="266"/>
      <c r="C322" s="266">
        <v>231110</v>
      </c>
      <c r="D322" s="279" t="s">
        <v>364</v>
      </c>
      <c r="E322" s="270" t="s">
        <v>35</v>
      </c>
      <c r="F322" s="266">
        <v>6</v>
      </c>
      <c r="G322" s="76">
        <v>2</v>
      </c>
      <c r="H322" s="76">
        <v>0.95</v>
      </c>
      <c r="I322" s="78" t="s">
        <v>13</v>
      </c>
      <c r="J322" s="76" t="s">
        <v>35</v>
      </c>
      <c r="K322" s="313">
        <v>35.400000000000006</v>
      </c>
      <c r="L322" s="428"/>
      <c r="M322" s="251"/>
      <c r="N322" s="247"/>
      <c r="O322" s="249"/>
      <c r="P322" s="249"/>
      <c r="Q322" s="249"/>
    </row>
    <row r="323" spans="1:17" x14ac:dyDescent="0.25">
      <c r="A323" s="247"/>
      <c r="B323" s="418"/>
      <c r="C323" s="419"/>
      <c r="D323" s="419"/>
      <c r="E323" s="419"/>
      <c r="F323" s="419"/>
      <c r="G323" s="419"/>
      <c r="H323" s="419"/>
      <c r="I323" s="419"/>
      <c r="J323" s="419"/>
      <c r="K323" s="419"/>
      <c r="L323" s="419"/>
      <c r="M323" s="251"/>
      <c r="N323" s="247"/>
      <c r="O323" s="249"/>
      <c r="P323" s="249"/>
      <c r="Q323" s="249"/>
    </row>
    <row r="324" spans="1:17" ht="16.8" thickBot="1" x14ac:dyDescent="0.3">
      <c r="A324" s="247"/>
      <c r="B324" s="420"/>
      <c r="C324" s="421"/>
      <c r="D324" s="421"/>
      <c r="E324" s="421"/>
      <c r="F324" s="421"/>
      <c r="G324" s="421"/>
      <c r="H324" s="421"/>
      <c r="I324" s="421"/>
      <c r="J324" s="421"/>
      <c r="K324" s="421"/>
      <c r="L324" s="421"/>
      <c r="M324" s="251"/>
      <c r="N324" s="247"/>
      <c r="O324" s="249"/>
      <c r="P324" s="249"/>
      <c r="Q324" s="249"/>
    </row>
    <row r="325" spans="1:17" s="287" customFormat="1" ht="30" customHeight="1" thickBot="1" x14ac:dyDescent="0.3">
      <c r="A325" s="284"/>
      <c r="B325" s="408" t="s">
        <v>42</v>
      </c>
      <c r="C325" s="409"/>
      <c r="D325" s="409"/>
      <c r="E325" s="409"/>
      <c r="F325" s="409"/>
      <c r="G325" s="409"/>
      <c r="H325" s="409"/>
      <c r="I325" s="409"/>
      <c r="J325" s="409"/>
      <c r="K325" s="409"/>
      <c r="L325" s="410"/>
      <c r="M325" s="285"/>
      <c r="N325" s="284"/>
      <c r="O325" s="286"/>
      <c r="P325" s="286"/>
      <c r="Q325" s="286"/>
    </row>
    <row r="326" spans="1:17" ht="35.1" customHeight="1" thickBot="1" x14ac:dyDescent="0.3">
      <c r="A326" s="247"/>
      <c r="B326" s="271">
        <v>70</v>
      </c>
      <c r="C326" s="266">
        <v>240709</v>
      </c>
      <c r="D326" s="270" t="s">
        <v>367</v>
      </c>
      <c r="E326" s="265" t="s">
        <v>25</v>
      </c>
      <c r="F326" s="412"/>
      <c r="G326" s="413"/>
      <c r="H326" s="413"/>
      <c r="I326" s="413"/>
      <c r="J326" s="413"/>
      <c r="K326" s="413"/>
      <c r="L326" s="414"/>
      <c r="M326" s="251"/>
      <c r="N326" s="247"/>
      <c r="O326" s="249"/>
      <c r="P326" s="249"/>
      <c r="Q326" s="249"/>
    </row>
    <row r="327" spans="1:17" ht="20.399999999999999" customHeight="1" thickBot="1" x14ac:dyDescent="0.3">
      <c r="A327" s="247"/>
      <c r="B327" s="271"/>
      <c r="C327" s="266">
        <v>240709</v>
      </c>
      <c r="D327" s="270" t="s">
        <v>357</v>
      </c>
      <c r="E327" s="265" t="s">
        <v>25</v>
      </c>
      <c r="F327" s="266">
        <v>9</v>
      </c>
      <c r="G327" s="266">
        <v>1.02</v>
      </c>
      <c r="H327" s="266">
        <v>1.2</v>
      </c>
      <c r="I327" s="266" t="s">
        <v>13</v>
      </c>
      <c r="J327" s="76" t="s">
        <v>12</v>
      </c>
      <c r="K327" s="274">
        <f>H327*G327*F327</f>
        <v>11.016</v>
      </c>
      <c r="L327" s="273">
        <f>SUM(K327:K333)</f>
        <v>65.799000000000007</v>
      </c>
      <c r="M327" s="251"/>
      <c r="N327" s="247"/>
      <c r="O327" s="249"/>
      <c r="P327" s="249"/>
      <c r="Q327" s="249"/>
    </row>
    <row r="328" spans="1:17" ht="20.399999999999999" customHeight="1" thickBot="1" x14ac:dyDescent="0.3">
      <c r="A328" s="247"/>
      <c r="B328" s="271"/>
      <c r="C328" s="266">
        <v>240709</v>
      </c>
      <c r="D328" s="270" t="s">
        <v>358</v>
      </c>
      <c r="E328" s="265" t="s">
        <v>25</v>
      </c>
      <c r="F328" s="266">
        <v>3</v>
      </c>
      <c r="G328" s="266">
        <v>1.02</v>
      </c>
      <c r="H328" s="266">
        <v>1.9</v>
      </c>
      <c r="I328" s="266" t="s">
        <v>13</v>
      </c>
      <c r="J328" s="76" t="s">
        <v>12</v>
      </c>
      <c r="K328" s="274">
        <f t="shared" ref="K328:K333" si="19">H328*G328*F328</f>
        <v>5.8140000000000001</v>
      </c>
      <c r="L328" s="415"/>
      <c r="M328" s="251"/>
      <c r="N328" s="247"/>
      <c r="O328" s="249"/>
      <c r="P328" s="249"/>
      <c r="Q328" s="249"/>
    </row>
    <row r="329" spans="1:17" ht="20.399999999999999" customHeight="1" thickBot="1" x14ac:dyDescent="0.3">
      <c r="A329" s="247"/>
      <c r="B329" s="271"/>
      <c r="C329" s="266">
        <v>240709</v>
      </c>
      <c r="D329" s="270" t="s">
        <v>366</v>
      </c>
      <c r="E329" s="265" t="s">
        <v>25</v>
      </c>
      <c r="F329" s="266">
        <v>12</v>
      </c>
      <c r="G329" s="266">
        <v>0.6</v>
      </c>
      <c r="H329" s="266">
        <v>0.35</v>
      </c>
      <c r="I329" s="266" t="s">
        <v>13</v>
      </c>
      <c r="J329" s="76" t="s">
        <v>12</v>
      </c>
      <c r="K329" s="274">
        <f t="shared" si="19"/>
        <v>2.52</v>
      </c>
      <c r="L329" s="415"/>
      <c r="M329" s="251"/>
      <c r="N329" s="247"/>
      <c r="O329" s="249"/>
      <c r="P329" s="249"/>
      <c r="Q329" s="249"/>
    </row>
    <row r="330" spans="1:17" ht="20.399999999999999" customHeight="1" thickBot="1" x14ac:dyDescent="0.3">
      <c r="A330" s="247"/>
      <c r="B330" s="271"/>
      <c r="C330" s="266">
        <v>240709</v>
      </c>
      <c r="D330" s="270" t="s">
        <v>361</v>
      </c>
      <c r="E330" s="265" t="s">
        <v>25</v>
      </c>
      <c r="F330" s="266">
        <v>6</v>
      </c>
      <c r="G330" s="266">
        <v>0.35</v>
      </c>
      <c r="H330" s="266">
        <v>0.35</v>
      </c>
      <c r="I330" s="266" t="s">
        <v>13</v>
      </c>
      <c r="J330" s="76" t="s">
        <v>12</v>
      </c>
      <c r="K330" s="274">
        <f t="shared" si="19"/>
        <v>0.73499999999999988</v>
      </c>
      <c r="L330" s="415"/>
      <c r="M330" s="251"/>
      <c r="N330" s="247"/>
      <c r="O330" s="249"/>
      <c r="P330" s="249"/>
      <c r="Q330" s="249"/>
    </row>
    <row r="331" spans="1:17" ht="20.399999999999999" customHeight="1" thickBot="1" x14ac:dyDescent="0.3">
      <c r="A331" s="247"/>
      <c r="B331" s="271"/>
      <c r="C331" s="266">
        <v>240709</v>
      </c>
      <c r="D331" s="270" t="s">
        <v>362</v>
      </c>
      <c r="E331" s="265" t="s">
        <v>25</v>
      </c>
      <c r="F331" s="266">
        <v>6</v>
      </c>
      <c r="G331" s="266">
        <v>0.77</v>
      </c>
      <c r="H331" s="266">
        <v>1.9</v>
      </c>
      <c r="I331" s="266" t="s">
        <v>13</v>
      </c>
      <c r="J331" s="76" t="s">
        <v>12</v>
      </c>
      <c r="K331" s="274">
        <f t="shared" si="19"/>
        <v>8.7779999999999987</v>
      </c>
      <c r="L331" s="415"/>
      <c r="M331" s="251"/>
      <c r="N331" s="247"/>
      <c r="O331" s="249"/>
      <c r="P331" s="249"/>
      <c r="Q331" s="249"/>
    </row>
    <row r="332" spans="1:17" ht="20.399999999999999" customHeight="1" thickBot="1" x14ac:dyDescent="0.3">
      <c r="A332" s="247"/>
      <c r="B332" s="271"/>
      <c r="C332" s="266">
        <v>240709</v>
      </c>
      <c r="D332" s="324" t="s">
        <v>363</v>
      </c>
      <c r="E332" s="265" t="s">
        <v>25</v>
      </c>
      <c r="F332" s="266">
        <v>6</v>
      </c>
      <c r="G332" s="266">
        <v>2.2400000000000002</v>
      </c>
      <c r="H332" s="266">
        <v>1.9</v>
      </c>
      <c r="I332" s="266" t="s">
        <v>13</v>
      </c>
      <c r="J332" s="76" t="s">
        <v>12</v>
      </c>
      <c r="K332" s="274">
        <f t="shared" si="19"/>
        <v>25.536000000000001</v>
      </c>
      <c r="L332" s="415"/>
      <c r="M332" s="251"/>
      <c r="N332" s="247"/>
      <c r="O332" s="249"/>
      <c r="P332" s="249"/>
      <c r="Q332" s="249"/>
    </row>
    <row r="333" spans="1:17" ht="20.399999999999999" customHeight="1" thickBot="1" x14ac:dyDescent="0.3">
      <c r="A333" s="247"/>
      <c r="B333" s="271"/>
      <c r="C333" s="266">
        <v>240709</v>
      </c>
      <c r="D333" s="324" t="s">
        <v>364</v>
      </c>
      <c r="E333" s="265" t="s">
        <v>25</v>
      </c>
      <c r="F333" s="266">
        <v>6</v>
      </c>
      <c r="G333" s="266">
        <v>1</v>
      </c>
      <c r="H333" s="266">
        <v>1.9</v>
      </c>
      <c r="I333" s="266" t="s">
        <v>13</v>
      </c>
      <c r="J333" s="76" t="s">
        <v>12</v>
      </c>
      <c r="K333" s="274">
        <f t="shared" si="19"/>
        <v>11.399999999999999</v>
      </c>
      <c r="L333" s="416"/>
      <c r="M333" s="251"/>
      <c r="N333" s="247"/>
      <c r="O333" s="249"/>
      <c r="P333" s="249"/>
      <c r="Q333" s="249"/>
    </row>
    <row r="334" spans="1:17" ht="35.1" customHeight="1" thickBot="1" x14ac:dyDescent="0.3">
      <c r="A334" s="247"/>
      <c r="B334" s="271">
        <v>71</v>
      </c>
      <c r="C334" s="266">
        <v>240710</v>
      </c>
      <c r="D334" s="325" t="s">
        <v>365</v>
      </c>
      <c r="E334" s="265" t="s">
        <v>25</v>
      </c>
      <c r="F334" s="244"/>
      <c r="G334" s="328"/>
      <c r="H334" s="328"/>
      <c r="I334" s="328"/>
      <c r="J334" s="328"/>
      <c r="K334" s="328"/>
      <c r="L334" s="326"/>
      <c r="M334" s="251"/>
      <c r="N334" s="247"/>
      <c r="O334" s="249"/>
      <c r="P334" s="249"/>
      <c r="Q334" s="249"/>
    </row>
    <row r="335" spans="1:17" ht="20.399999999999999" customHeight="1" thickBot="1" x14ac:dyDescent="0.3">
      <c r="A335" s="247"/>
      <c r="B335" s="271"/>
      <c r="C335" s="266">
        <v>240710</v>
      </c>
      <c r="D335" s="270" t="s">
        <v>357</v>
      </c>
      <c r="E335" s="265" t="s">
        <v>25</v>
      </c>
      <c r="F335" s="266">
        <v>9</v>
      </c>
      <c r="G335" s="266">
        <v>1.02</v>
      </c>
      <c r="H335" s="266">
        <v>1.2</v>
      </c>
      <c r="I335" s="266" t="s">
        <v>13</v>
      </c>
      <c r="J335" s="76" t="s">
        <v>12</v>
      </c>
      <c r="K335" s="274">
        <f>G335*F335*H335</f>
        <v>11.016</v>
      </c>
      <c r="L335" s="273">
        <f>SUM(K335:K341)</f>
        <v>65.799000000000007</v>
      </c>
      <c r="M335" s="251"/>
      <c r="N335" s="247"/>
      <c r="O335" s="249"/>
      <c r="P335" s="249"/>
      <c r="Q335" s="249"/>
    </row>
    <row r="336" spans="1:17" ht="20.399999999999999" customHeight="1" thickBot="1" x14ac:dyDescent="0.3">
      <c r="A336" s="247"/>
      <c r="B336" s="271"/>
      <c r="C336" s="266">
        <v>240710</v>
      </c>
      <c r="D336" s="270" t="s">
        <v>358</v>
      </c>
      <c r="E336" s="265" t="s">
        <v>25</v>
      </c>
      <c r="F336" s="266">
        <v>3</v>
      </c>
      <c r="G336" s="266">
        <v>1.02</v>
      </c>
      <c r="H336" s="266">
        <v>1.9</v>
      </c>
      <c r="I336" s="266" t="s">
        <v>13</v>
      </c>
      <c r="J336" s="76" t="s">
        <v>12</v>
      </c>
      <c r="K336" s="274">
        <f t="shared" ref="K336:K341" si="20">G336*F336*H336</f>
        <v>5.8140000000000001</v>
      </c>
      <c r="L336" s="415"/>
      <c r="M336" s="251"/>
      <c r="N336" s="247"/>
      <c r="O336" s="249"/>
      <c r="P336" s="249"/>
      <c r="Q336" s="249"/>
    </row>
    <row r="337" spans="1:17" ht="20.399999999999999" customHeight="1" thickBot="1" x14ac:dyDescent="0.3">
      <c r="A337" s="247"/>
      <c r="B337" s="271"/>
      <c r="C337" s="266">
        <v>240710</v>
      </c>
      <c r="D337" s="270" t="s">
        <v>366</v>
      </c>
      <c r="E337" s="265" t="s">
        <v>25</v>
      </c>
      <c r="F337" s="266">
        <v>12</v>
      </c>
      <c r="G337" s="266">
        <v>0.6</v>
      </c>
      <c r="H337" s="266">
        <v>0.35</v>
      </c>
      <c r="I337" s="266" t="s">
        <v>13</v>
      </c>
      <c r="J337" s="76" t="s">
        <v>12</v>
      </c>
      <c r="K337" s="274">
        <f t="shared" si="20"/>
        <v>2.5199999999999996</v>
      </c>
      <c r="L337" s="415"/>
      <c r="M337" s="251"/>
      <c r="N337" s="247"/>
      <c r="O337" s="249"/>
      <c r="P337" s="249"/>
      <c r="Q337" s="249"/>
    </row>
    <row r="338" spans="1:17" ht="20.399999999999999" customHeight="1" thickBot="1" x14ac:dyDescent="0.3">
      <c r="A338" s="247"/>
      <c r="B338" s="271"/>
      <c r="C338" s="266">
        <v>240710</v>
      </c>
      <c r="D338" s="270" t="s">
        <v>361</v>
      </c>
      <c r="E338" s="265" t="s">
        <v>25</v>
      </c>
      <c r="F338" s="266">
        <v>6</v>
      </c>
      <c r="G338" s="266">
        <v>0.35</v>
      </c>
      <c r="H338" s="266">
        <v>0.35</v>
      </c>
      <c r="I338" s="266" t="s">
        <v>13</v>
      </c>
      <c r="J338" s="76" t="s">
        <v>12</v>
      </c>
      <c r="K338" s="274">
        <f t="shared" si="20"/>
        <v>0.73499999999999988</v>
      </c>
      <c r="L338" s="415"/>
      <c r="M338" s="251"/>
      <c r="N338" s="247"/>
      <c r="O338" s="249"/>
      <c r="P338" s="249"/>
      <c r="Q338" s="249"/>
    </row>
    <row r="339" spans="1:17" ht="20.399999999999999" customHeight="1" thickBot="1" x14ac:dyDescent="0.3">
      <c r="A339" s="247"/>
      <c r="B339" s="271"/>
      <c r="C339" s="266">
        <v>240710</v>
      </c>
      <c r="D339" s="270" t="s">
        <v>362</v>
      </c>
      <c r="E339" s="265" t="s">
        <v>25</v>
      </c>
      <c r="F339" s="266">
        <v>6</v>
      </c>
      <c r="G339" s="266">
        <v>0.77</v>
      </c>
      <c r="H339" s="266">
        <v>1.9</v>
      </c>
      <c r="I339" s="266" t="s">
        <v>13</v>
      </c>
      <c r="J339" s="76" t="s">
        <v>12</v>
      </c>
      <c r="K339" s="274">
        <f t="shared" si="20"/>
        <v>8.7780000000000005</v>
      </c>
      <c r="L339" s="415"/>
      <c r="M339" s="251"/>
      <c r="N339" s="247"/>
      <c r="O339" s="249"/>
      <c r="P339" s="249"/>
      <c r="Q339" s="249"/>
    </row>
    <row r="340" spans="1:17" ht="20.399999999999999" customHeight="1" thickBot="1" x14ac:dyDescent="0.3">
      <c r="A340" s="247"/>
      <c r="B340" s="271"/>
      <c r="C340" s="266">
        <v>240710</v>
      </c>
      <c r="D340" s="324" t="s">
        <v>363</v>
      </c>
      <c r="E340" s="265" t="s">
        <v>25</v>
      </c>
      <c r="F340" s="266">
        <v>6</v>
      </c>
      <c r="G340" s="266">
        <v>2.2400000000000002</v>
      </c>
      <c r="H340" s="266">
        <v>1.9</v>
      </c>
      <c r="I340" s="266" t="s">
        <v>13</v>
      </c>
      <c r="J340" s="76" t="s">
        <v>12</v>
      </c>
      <c r="K340" s="274">
        <f t="shared" si="20"/>
        <v>25.536000000000001</v>
      </c>
      <c r="L340" s="415"/>
      <c r="M340" s="251"/>
      <c r="N340" s="247"/>
      <c r="O340" s="249"/>
      <c r="P340" s="249"/>
      <c r="Q340" s="249"/>
    </row>
    <row r="341" spans="1:17" ht="20.399999999999999" customHeight="1" thickBot="1" x14ac:dyDescent="0.3">
      <c r="A341" s="247"/>
      <c r="B341" s="271"/>
      <c r="C341" s="266">
        <v>240710</v>
      </c>
      <c r="D341" s="324" t="s">
        <v>364</v>
      </c>
      <c r="E341" s="265" t="s">
        <v>25</v>
      </c>
      <c r="F341" s="266">
        <v>6</v>
      </c>
      <c r="G341" s="266">
        <v>1</v>
      </c>
      <c r="H341" s="266">
        <v>1.9</v>
      </c>
      <c r="I341" s="266" t="s">
        <v>13</v>
      </c>
      <c r="J341" s="76" t="s">
        <v>12</v>
      </c>
      <c r="K341" s="274">
        <f t="shared" si="20"/>
        <v>11.399999999999999</v>
      </c>
      <c r="L341" s="416"/>
      <c r="M341" s="251"/>
      <c r="N341" s="247"/>
      <c r="O341" s="249"/>
      <c r="P341" s="249"/>
      <c r="Q341" s="249"/>
    </row>
    <row r="342" spans="1:17" ht="45" customHeight="1" thickBot="1" x14ac:dyDescent="0.3">
      <c r="A342" s="247"/>
      <c r="B342" s="271">
        <v>72</v>
      </c>
      <c r="C342" s="266">
        <v>240725</v>
      </c>
      <c r="D342" s="270" t="s">
        <v>43</v>
      </c>
      <c r="E342" s="265" t="s">
        <v>39</v>
      </c>
      <c r="F342" s="244"/>
      <c r="G342" s="328"/>
      <c r="H342" s="328"/>
      <c r="I342" s="328"/>
      <c r="J342" s="328"/>
      <c r="K342" s="328"/>
      <c r="L342" s="326"/>
      <c r="M342" s="251"/>
      <c r="N342" s="247"/>
      <c r="O342" s="249"/>
      <c r="P342" s="249"/>
      <c r="Q342" s="249"/>
    </row>
    <row r="343" spans="1:17" ht="20.399999999999999" customHeight="1" thickBot="1" x14ac:dyDescent="0.3">
      <c r="A343" s="247"/>
      <c r="B343" s="271"/>
      <c r="C343" s="266">
        <v>240725</v>
      </c>
      <c r="D343" s="270" t="s">
        <v>357</v>
      </c>
      <c r="E343" s="265" t="s">
        <v>39</v>
      </c>
      <c r="F343" s="266">
        <v>9</v>
      </c>
      <c r="G343" s="266">
        <v>1.02</v>
      </c>
      <c r="H343" s="266">
        <v>1.2</v>
      </c>
      <c r="I343" s="266" t="s">
        <v>13</v>
      </c>
      <c r="J343" s="76" t="s">
        <v>76</v>
      </c>
      <c r="K343" s="274">
        <f t="shared" ref="K343:K349" si="21">G343*F343*H343*2</f>
        <v>22.032</v>
      </c>
      <c r="L343" s="273">
        <f>SUM(K343:K349)</f>
        <v>131.59800000000001</v>
      </c>
      <c r="M343" s="251"/>
      <c r="N343" s="247"/>
      <c r="O343" s="249"/>
      <c r="P343" s="249"/>
      <c r="Q343" s="249"/>
    </row>
    <row r="344" spans="1:17" ht="20.399999999999999" customHeight="1" thickBot="1" x14ac:dyDescent="0.3">
      <c r="A344" s="247"/>
      <c r="B344" s="271"/>
      <c r="C344" s="266">
        <v>240725</v>
      </c>
      <c r="D344" s="270" t="s">
        <v>358</v>
      </c>
      <c r="E344" s="265" t="s">
        <v>39</v>
      </c>
      <c r="F344" s="266">
        <v>3</v>
      </c>
      <c r="G344" s="266">
        <v>1.02</v>
      </c>
      <c r="H344" s="266">
        <v>1.9</v>
      </c>
      <c r="I344" s="266" t="s">
        <v>13</v>
      </c>
      <c r="J344" s="76" t="s">
        <v>76</v>
      </c>
      <c r="K344" s="274">
        <f t="shared" si="21"/>
        <v>11.628</v>
      </c>
      <c r="L344" s="415"/>
      <c r="M344" s="251"/>
      <c r="N344" s="247"/>
      <c r="O344" s="249"/>
      <c r="P344" s="249"/>
      <c r="Q344" s="249"/>
    </row>
    <row r="345" spans="1:17" ht="20.399999999999999" customHeight="1" thickBot="1" x14ac:dyDescent="0.3">
      <c r="A345" s="247"/>
      <c r="B345" s="271"/>
      <c r="C345" s="266">
        <v>240725</v>
      </c>
      <c r="D345" s="270" t="s">
        <v>366</v>
      </c>
      <c r="E345" s="265" t="s">
        <v>39</v>
      </c>
      <c r="F345" s="266">
        <v>12</v>
      </c>
      <c r="G345" s="266">
        <v>0.6</v>
      </c>
      <c r="H345" s="266">
        <v>0.35</v>
      </c>
      <c r="I345" s="266" t="s">
        <v>13</v>
      </c>
      <c r="J345" s="76" t="s">
        <v>76</v>
      </c>
      <c r="K345" s="274">
        <f t="shared" si="21"/>
        <v>5.0399999999999991</v>
      </c>
      <c r="L345" s="415"/>
      <c r="M345" s="251"/>
      <c r="N345" s="247"/>
      <c r="O345" s="249"/>
      <c r="P345" s="249"/>
      <c r="Q345" s="249"/>
    </row>
    <row r="346" spans="1:17" ht="20.399999999999999" customHeight="1" thickBot="1" x14ac:dyDescent="0.3">
      <c r="A346" s="247"/>
      <c r="B346" s="271"/>
      <c r="C346" s="266">
        <v>240725</v>
      </c>
      <c r="D346" s="270" t="s">
        <v>361</v>
      </c>
      <c r="E346" s="265" t="s">
        <v>39</v>
      </c>
      <c r="F346" s="266">
        <v>6</v>
      </c>
      <c r="G346" s="266">
        <v>0.35</v>
      </c>
      <c r="H346" s="266">
        <v>0.35</v>
      </c>
      <c r="I346" s="266" t="s">
        <v>13</v>
      </c>
      <c r="J346" s="76" t="s">
        <v>76</v>
      </c>
      <c r="K346" s="274">
        <f t="shared" si="21"/>
        <v>1.4699999999999998</v>
      </c>
      <c r="L346" s="415"/>
      <c r="M346" s="251"/>
      <c r="N346" s="247"/>
      <c r="O346" s="249"/>
      <c r="P346" s="249"/>
      <c r="Q346" s="249"/>
    </row>
    <row r="347" spans="1:17" ht="20.399999999999999" customHeight="1" thickBot="1" x14ac:dyDescent="0.3">
      <c r="A347" s="247"/>
      <c r="B347" s="271"/>
      <c r="C347" s="266">
        <v>240725</v>
      </c>
      <c r="D347" s="270" t="s">
        <v>362</v>
      </c>
      <c r="E347" s="265" t="s">
        <v>39</v>
      </c>
      <c r="F347" s="266">
        <v>6</v>
      </c>
      <c r="G347" s="266">
        <v>0.77</v>
      </c>
      <c r="H347" s="266">
        <v>1.9</v>
      </c>
      <c r="I347" s="266" t="s">
        <v>13</v>
      </c>
      <c r="J347" s="76" t="s">
        <v>76</v>
      </c>
      <c r="K347" s="274">
        <f t="shared" si="21"/>
        <v>17.556000000000001</v>
      </c>
      <c r="L347" s="415"/>
      <c r="M347" s="251"/>
      <c r="N347" s="247"/>
      <c r="O347" s="249"/>
      <c r="P347" s="249"/>
      <c r="Q347" s="249"/>
    </row>
    <row r="348" spans="1:17" ht="20.399999999999999" customHeight="1" thickBot="1" x14ac:dyDescent="0.3">
      <c r="A348" s="247"/>
      <c r="B348" s="271"/>
      <c r="C348" s="266">
        <v>240725</v>
      </c>
      <c r="D348" s="324" t="s">
        <v>363</v>
      </c>
      <c r="E348" s="265" t="s">
        <v>39</v>
      </c>
      <c r="F348" s="266">
        <v>6</v>
      </c>
      <c r="G348" s="266">
        <v>2.2400000000000002</v>
      </c>
      <c r="H348" s="266">
        <v>1.9</v>
      </c>
      <c r="I348" s="266" t="s">
        <v>13</v>
      </c>
      <c r="J348" s="76" t="s">
        <v>76</v>
      </c>
      <c r="K348" s="273">
        <f t="shared" si="21"/>
        <v>51.072000000000003</v>
      </c>
      <c r="L348" s="415"/>
      <c r="M348" s="251"/>
      <c r="N348" s="247"/>
      <c r="O348" s="249"/>
      <c r="P348" s="249"/>
      <c r="Q348" s="249"/>
    </row>
    <row r="349" spans="1:17" ht="20.399999999999999" customHeight="1" thickBot="1" x14ac:dyDescent="0.3">
      <c r="A349" s="247"/>
      <c r="B349" s="271"/>
      <c r="C349" s="266">
        <v>240725</v>
      </c>
      <c r="D349" s="324" t="s">
        <v>364</v>
      </c>
      <c r="E349" s="265" t="s">
        <v>39</v>
      </c>
      <c r="F349" s="266">
        <v>6</v>
      </c>
      <c r="G349" s="266">
        <v>1</v>
      </c>
      <c r="H349" s="266">
        <v>1.9</v>
      </c>
      <c r="I349" s="244" t="s">
        <v>13</v>
      </c>
      <c r="J349" s="76" t="s">
        <v>76</v>
      </c>
      <c r="K349" s="274">
        <f t="shared" si="21"/>
        <v>22.799999999999997</v>
      </c>
      <c r="L349" s="416"/>
      <c r="M349" s="251"/>
      <c r="N349" s="247"/>
      <c r="O349" s="249"/>
      <c r="P349" s="249"/>
      <c r="Q349" s="249"/>
    </row>
    <row r="350" spans="1:17" x14ac:dyDescent="0.25">
      <c r="A350" s="247"/>
      <c r="B350" s="418"/>
      <c r="C350" s="419"/>
      <c r="D350" s="419"/>
      <c r="E350" s="419"/>
      <c r="F350" s="419"/>
      <c r="G350" s="419"/>
      <c r="H350" s="419"/>
      <c r="I350" s="419"/>
      <c r="J350" s="419"/>
      <c r="K350" s="419"/>
      <c r="L350" s="419"/>
      <c r="M350" s="251"/>
      <c r="N350" s="247"/>
      <c r="O350" s="249"/>
      <c r="P350" s="249"/>
      <c r="Q350" s="249"/>
    </row>
    <row r="351" spans="1:17" ht="16.8" thickBot="1" x14ac:dyDescent="0.3">
      <c r="A351" s="247"/>
      <c r="B351" s="420"/>
      <c r="C351" s="421"/>
      <c r="D351" s="421"/>
      <c r="E351" s="421"/>
      <c r="F351" s="421"/>
      <c r="G351" s="421"/>
      <c r="H351" s="421"/>
      <c r="I351" s="421"/>
      <c r="J351" s="421"/>
      <c r="K351" s="421"/>
      <c r="L351" s="421"/>
      <c r="M351" s="251"/>
      <c r="N351" s="247"/>
      <c r="O351" s="249"/>
      <c r="P351" s="249"/>
      <c r="Q351" s="249"/>
    </row>
    <row r="352" spans="1:17" s="287" customFormat="1" ht="30" customHeight="1" thickBot="1" x14ac:dyDescent="0.3">
      <c r="A352" s="284"/>
      <c r="B352" s="550" t="s">
        <v>126</v>
      </c>
      <c r="C352" s="551"/>
      <c r="D352" s="551"/>
      <c r="E352" s="551"/>
      <c r="F352" s="551"/>
      <c r="G352" s="551"/>
      <c r="H352" s="551"/>
      <c r="I352" s="551"/>
      <c r="J352" s="551"/>
      <c r="K352" s="551"/>
      <c r="L352" s="552"/>
      <c r="M352" s="285"/>
      <c r="N352" s="284"/>
      <c r="O352" s="286"/>
      <c r="P352" s="286"/>
      <c r="Q352" s="286"/>
    </row>
    <row r="353" spans="1:17" ht="35.1" customHeight="1" thickBot="1" x14ac:dyDescent="0.3">
      <c r="A353" s="247"/>
      <c r="B353" s="266">
        <v>73</v>
      </c>
      <c r="C353" s="266">
        <v>250502</v>
      </c>
      <c r="D353" s="255" t="s">
        <v>368</v>
      </c>
      <c r="E353" s="509"/>
      <c r="F353" s="510"/>
      <c r="G353" s="510"/>
      <c r="H353" s="510"/>
      <c r="I353" s="510"/>
      <c r="J353" s="510"/>
      <c r="K353" s="510"/>
      <c r="L353" s="525"/>
      <c r="M353" s="251"/>
      <c r="N353" s="247"/>
      <c r="O353" s="249"/>
      <c r="P353" s="249"/>
      <c r="Q353" s="249"/>
    </row>
    <row r="354" spans="1:17" ht="20.399999999999999" customHeight="1" thickBot="1" x14ac:dyDescent="0.3">
      <c r="A354" s="247"/>
      <c r="B354" s="266"/>
      <c r="C354" s="266">
        <v>250502</v>
      </c>
      <c r="D354" s="263" t="s">
        <v>369</v>
      </c>
      <c r="E354" s="266" t="s">
        <v>12</v>
      </c>
      <c r="F354" s="266">
        <v>3</v>
      </c>
      <c r="G354" s="266" t="s">
        <v>13</v>
      </c>
      <c r="H354" s="266" t="s">
        <v>13</v>
      </c>
      <c r="I354" s="266" t="s">
        <v>13</v>
      </c>
      <c r="J354" s="76" t="s">
        <v>12</v>
      </c>
      <c r="K354" s="266">
        <v>375.58</v>
      </c>
      <c r="L354" s="549">
        <f>K354*F354+K355*F355</f>
        <v>1651.74</v>
      </c>
      <c r="M354" s="251"/>
      <c r="N354" s="247"/>
      <c r="O354" s="249"/>
      <c r="P354" s="249"/>
      <c r="Q354" s="249"/>
    </row>
    <row r="355" spans="1:17" ht="20.399999999999999" customHeight="1" thickBot="1" x14ac:dyDescent="0.3">
      <c r="A355" s="247"/>
      <c r="B355" s="266"/>
      <c r="C355" s="266">
        <v>250502</v>
      </c>
      <c r="D355" s="263" t="s">
        <v>370</v>
      </c>
      <c r="E355" s="266" t="s">
        <v>12</v>
      </c>
      <c r="F355" s="266">
        <v>3</v>
      </c>
      <c r="G355" s="266" t="s">
        <v>13</v>
      </c>
      <c r="H355" s="266" t="s">
        <v>13</v>
      </c>
      <c r="I355" s="266" t="s">
        <v>13</v>
      </c>
      <c r="J355" s="76" t="s">
        <v>12</v>
      </c>
      <c r="K355" s="266">
        <v>175</v>
      </c>
      <c r="L355" s="513"/>
      <c r="M355" s="251"/>
      <c r="N355" s="247"/>
      <c r="O355" s="249"/>
      <c r="P355" s="249"/>
      <c r="Q355" s="249"/>
    </row>
    <row r="356" spans="1:17" ht="24.9" customHeight="1" thickBot="1" x14ac:dyDescent="0.3">
      <c r="A356" s="247"/>
      <c r="B356" s="266">
        <v>74</v>
      </c>
      <c r="C356" s="266">
        <v>250304</v>
      </c>
      <c r="D356" s="269" t="s">
        <v>371</v>
      </c>
      <c r="E356" s="266" t="s">
        <v>12</v>
      </c>
      <c r="F356" s="509"/>
      <c r="G356" s="510"/>
      <c r="H356" s="510"/>
      <c r="I356" s="510"/>
      <c r="J356" s="510"/>
      <c r="K356" s="510"/>
      <c r="L356" s="510"/>
      <c r="M356" s="251"/>
      <c r="N356" s="247"/>
      <c r="O356" s="249"/>
      <c r="P356" s="249"/>
      <c r="Q356" s="249"/>
    </row>
    <row r="357" spans="1:17" s="287" customFormat="1" ht="20.399999999999999" customHeight="1" thickBot="1" x14ac:dyDescent="0.3">
      <c r="A357" s="284"/>
      <c r="B357" s="266"/>
      <c r="C357" s="266">
        <v>250304</v>
      </c>
      <c r="D357" s="162" t="s">
        <v>227</v>
      </c>
      <c r="E357" s="266" t="s">
        <v>12</v>
      </c>
      <c r="F357" s="326" t="s">
        <v>13</v>
      </c>
      <c r="G357" s="256" t="s">
        <v>13</v>
      </c>
      <c r="H357" s="256" t="s">
        <v>13</v>
      </c>
      <c r="I357" s="256" t="s">
        <v>13</v>
      </c>
      <c r="J357" s="358" t="s">
        <v>12</v>
      </c>
      <c r="K357" s="327">
        <v>35</v>
      </c>
      <c r="L357" s="328">
        <f>K357</f>
        <v>35</v>
      </c>
      <c r="M357" s="285"/>
      <c r="N357" s="284"/>
      <c r="O357" s="286"/>
      <c r="P357" s="286"/>
      <c r="Q357" s="286"/>
    </row>
    <row r="358" spans="1:17" x14ac:dyDescent="0.25">
      <c r="A358" s="247"/>
      <c r="B358" s="536"/>
      <c r="C358" s="537"/>
      <c r="D358" s="537"/>
      <c r="E358" s="537"/>
      <c r="F358" s="537"/>
      <c r="G358" s="537"/>
      <c r="H358" s="537"/>
      <c r="I358" s="537"/>
      <c r="J358" s="537"/>
      <c r="K358" s="537"/>
      <c r="L358" s="537"/>
      <c r="M358" s="251"/>
      <c r="N358" s="247"/>
      <c r="O358" s="249"/>
      <c r="P358" s="249"/>
      <c r="Q358" s="249"/>
    </row>
    <row r="359" spans="1:17" ht="16.8" thickBot="1" x14ac:dyDescent="0.3">
      <c r="A359" s="247"/>
      <c r="B359" s="538"/>
      <c r="C359" s="539"/>
      <c r="D359" s="539"/>
      <c r="E359" s="539"/>
      <c r="F359" s="539"/>
      <c r="G359" s="539"/>
      <c r="H359" s="539"/>
      <c r="I359" s="539"/>
      <c r="J359" s="539"/>
      <c r="K359" s="539"/>
      <c r="L359" s="539"/>
      <c r="M359" s="251"/>
      <c r="N359" s="247"/>
      <c r="O359" s="249"/>
      <c r="P359" s="249"/>
      <c r="Q359" s="249"/>
    </row>
    <row r="360" spans="1:17" s="287" customFormat="1" ht="30" customHeight="1" thickBot="1" x14ac:dyDescent="0.3">
      <c r="A360" s="284"/>
      <c r="B360" s="550" t="s">
        <v>50</v>
      </c>
      <c r="C360" s="551"/>
      <c r="D360" s="551"/>
      <c r="E360" s="551"/>
      <c r="F360" s="551"/>
      <c r="G360" s="551"/>
      <c r="H360" s="551"/>
      <c r="I360" s="551"/>
      <c r="J360" s="551"/>
      <c r="K360" s="551"/>
      <c r="L360" s="552"/>
      <c r="M360" s="285"/>
      <c r="N360" s="284"/>
      <c r="O360" s="286"/>
      <c r="P360" s="286"/>
      <c r="Q360" s="286"/>
    </row>
    <row r="361" spans="1:17" ht="49.2" thickBot="1" x14ac:dyDescent="0.3">
      <c r="A361" s="247"/>
      <c r="B361" s="266">
        <v>75</v>
      </c>
      <c r="C361" s="280" t="s">
        <v>51</v>
      </c>
      <c r="D361" s="329" t="s">
        <v>490</v>
      </c>
      <c r="E361" s="330" t="s">
        <v>54</v>
      </c>
      <c r="F361" s="547"/>
      <c r="G361" s="548"/>
      <c r="H361" s="548"/>
      <c r="I361" s="548"/>
      <c r="J361" s="548"/>
      <c r="K361" s="548"/>
      <c r="L361" s="548"/>
      <c r="M361" s="251"/>
      <c r="N361" s="247"/>
      <c r="O361" s="249"/>
      <c r="P361" s="249"/>
      <c r="Q361" s="249"/>
    </row>
    <row r="362" spans="1:17" ht="35.1" customHeight="1" thickBot="1" x14ac:dyDescent="0.3">
      <c r="A362" s="247"/>
      <c r="B362" s="266"/>
      <c r="C362" s="280" t="s">
        <v>51</v>
      </c>
      <c r="D362" s="329" t="s">
        <v>567</v>
      </c>
      <c r="E362" s="330" t="s">
        <v>54</v>
      </c>
      <c r="F362" s="331">
        <v>1</v>
      </c>
      <c r="G362" s="332" t="s">
        <v>13</v>
      </c>
      <c r="H362" s="332" t="s">
        <v>13</v>
      </c>
      <c r="I362" s="332" t="s">
        <v>13</v>
      </c>
      <c r="J362" s="359" t="s">
        <v>226</v>
      </c>
      <c r="K362" s="274">
        <f>'جدول مصالح مصرفی'!F17*75</f>
        <v>47967.262500000004</v>
      </c>
      <c r="L362" s="507">
        <f>SUM(K362:K363)</f>
        <v>53912.371012500007</v>
      </c>
      <c r="M362" s="251"/>
      <c r="N362" s="247"/>
      <c r="O362" s="249"/>
      <c r="P362" s="249"/>
      <c r="Q362" s="249"/>
    </row>
    <row r="363" spans="1:17" ht="35.1" customHeight="1" thickBot="1" x14ac:dyDescent="0.3">
      <c r="A363" s="247"/>
      <c r="B363" s="266"/>
      <c r="C363" s="280" t="s">
        <v>51</v>
      </c>
      <c r="D363" s="329" t="s">
        <v>568</v>
      </c>
      <c r="E363" s="330" t="s">
        <v>54</v>
      </c>
      <c r="F363" s="331">
        <v>1</v>
      </c>
      <c r="G363" s="332" t="s">
        <v>13</v>
      </c>
      <c r="H363" s="332" t="s">
        <v>13</v>
      </c>
      <c r="I363" s="332" t="s">
        <v>13</v>
      </c>
      <c r="J363" s="359" t="s">
        <v>226</v>
      </c>
      <c r="K363" s="274">
        <f>'جدول مصالح مصرفی'!E17*75</f>
        <v>5945.1085125</v>
      </c>
      <c r="L363" s="508"/>
      <c r="M363" s="251"/>
      <c r="N363" s="247"/>
      <c r="O363" s="249"/>
      <c r="P363" s="249"/>
      <c r="Q363" s="249"/>
    </row>
    <row r="364" spans="1:17" ht="49.2" thickBot="1" x14ac:dyDescent="0.3">
      <c r="A364" s="247"/>
      <c r="B364" s="266">
        <v>76</v>
      </c>
      <c r="C364" s="280" t="s">
        <v>546</v>
      </c>
      <c r="D364" s="329" t="s">
        <v>547</v>
      </c>
      <c r="E364" s="330" t="s">
        <v>54</v>
      </c>
      <c r="F364" s="509"/>
      <c r="G364" s="510"/>
      <c r="H364" s="510"/>
      <c r="I364" s="510"/>
      <c r="J364" s="510"/>
      <c r="K364" s="510"/>
      <c r="L364" s="510"/>
      <c r="M364" s="251"/>
      <c r="N364" s="247"/>
      <c r="O364" s="249"/>
      <c r="P364" s="249"/>
      <c r="Q364" s="249"/>
    </row>
    <row r="365" spans="1:17" ht="16.8" thickBot="1" x14ac:dyDescent="0.3">
      <c r="A365" s="247"/>
      <c r="B365" s="266"/>
      <c r="C365" s="280" t="s">
        <v>546</v>
      </c>
      <c r="D365" s="329" t="s">
        <v>569</v>
      </c>
      <c r="E365" s="330"/>
      <c r="F365" s="331">
        <v>1</v>
      </c>
      <c r="G365" s="332" t="s">
        <v>13</v>
      </c>
      <c r="H365" s="332" t="s">
        <v>13</v>
      </c>
      <c r="I365" s="332" t="s">
        <v>13</v>
      </c>
      <c r="J365" s="359" t="s">
        <v>226</v>
      </c>
      <c r="K365" s="274">
        <f>'جدول مصالح مصرفی'!H17*180</f>
        <v>592.20000000000005</v>
      </c>
      <c r="L365" s="499">
        <f>SUM(K365:K366)</f>
        <v>10819.174772501376</v>
      </c>
      <c r="M365" s="251"/>
      <c r="N365" s="247"/>
      <c r="O365" s="249"/>
      <c r="P365" s="249"/>
      <c r="Q365" s="249"/>
    </row>
    <row r="366" spans="1:17" ht="35.1" customHeight="1" thickBot="1" x14ac:dyDescent="0.3">
      <c r="A366" s="247"/>
      <c r="B366" s="266"/>
      <c r="C366" s="280" t="s">
        <v>546</v>
      </c>
      <c r="D366" s="329" t="s">
        <v>531</v>
      </c>
      <c r="E366" s="330" t="s">
        <v>54</v>
      </c>
      <c r="F366" s="331">
        <v>1</v>
      </c>
      <c r="G366" s="332" t="s">
        <v>13</v>
      </c>
      <c r="H366" s="332" t="s">
        <v>13</v>
      </c>
      <c r="I366" s="332" t="s">
        <v>13</v>
      </c>
      <c r="J366" s="359" t="s">
        <v>226</v>
      </c>
      <c r="K366" s="274">
        <f>'جدول مصالح مصرفی'!G17*230</f>
        <v>10226.974772501375</v>
      </c>
      <c r="L366" s="500"/>
      <c r="M366" s="251"/>
      <c r="N366" s="247"/>
      <c r="O366" s="249"/>
      <c r="P366" s="249"/>
      <c r="Q366" s="249"/>
    </row>
    <row r="367" spans="1:17" ht="34.950000000000003" hidden="1" customHeight="1" thickBot="1" x14ac:dyDescent="0.3">
      <c r="A367" s="247"/>
      <c r="B367" s="266">
        <v>358</v>
      </c>
      <c r="C367" s="280" t="s">
        <v>53</v>
      </c>
      <c r="D367" s="329" t="s">
        <v>138</v>
      </c>
      <c r="E367" s="330" t="s">
        <v>54</v>
      </c>
      <c r="F367" s="331">
        <v>1</v>
      </c>
      <c r="G367" s="332" t="s">
        <v>13</v>
      </c>
      <c r="H367" s="332" t="s">
        <v>13</v>
      </c>
      <c r="I367" s="332" t="s">
        <v>13</v>
      </c>
      <c r="J367" s="360" t="s">
        <v>226</v>
      </c>
      <c r="K367" s="274">
        <f>'جدول مصالح مصرفی'!H17*(63-30)</f>
        <v>108.57000000000001</v>
      </c>
      <c r="L367" s="333"/>
      <c r="M367" s="251"/>
      <c r="N367" s="247"/>
      <c r="O367" s="249"/>
      <c r="P367" s="249"/>
      <c r="Q367" s="249"/>
    </row>
    <row r="368" spans="1:17" ht="3" hidden="1" customHeight="1" thickBot="1" x14ac:dyDescent="0.3">
      <c r="A368" s="247"/>
      <c r="B368" s="334">
        <v>359</v>
      </c>
      <c r="C368" s="335" t="s">
        <v>53</v>
      </c>
      <c r="D368" s="336" t="s">
        <v>139</v>
      </c>
      <c r="E368" s="337" t="s">
        <v>54</v>
      </c>
      <c r="F368" s="331">
        <v>1</v>
      </c>
      <c r="G368" s="338" t="s">
        <v>13</v>
      </c>
      <c r="H368" s="338" t="s">
        <v>13</v>
      </c>
      <c r="I368" s="338" t="s">
        <v>13</v>
      </c>
      <c r="J368" s="361" t="s">
        <v>226</v>
      </c>
      <c r="K368" s="339">
        <f>'جدول مصالح مصرفی'!F17*30</f>
        <v>19186.905000000002</v>
      </c>
      <c r="L368" s="340">
        <f>SUM(K367:K368)</f>
        <v>19295.475000000002</v>
      </c>
      <c r="M368" s="251"/>
      <c r="N368" s="247"/>
      <c r="O368" s="249"/>
      <c r="P368" s="249"/>
      <c r="Q368" s="249"/>
    </row>
    <row r="369" spans="1:17" ht="35.25" customHeight="1" x14ac:dyDescent="0.25">
      <c r="A369" s="247"/>
      <c r="B369" s="341"/>
      <c r="C369" s="342"/>
      <c r="E369" s="247"/>
      <c r="F369" s="69"/>
      <c r="G369" s="343"/>
      <c r="H369" s="343"/>
      <c r="I369" s="343"/>
      <c r="J369" s="362"/>
      <c r="K369" s="247"/>
      <c r="L369" s="247"/>
      <c r="M369" s="251"/>
      <c r="N369" s="247"/>
      <c r="O369" s="249"/>
      <c r="P369" s="249"/>
      <c r="Q369" s="249"/>
    </row>
    <row r="370" spans="1:17" ht="35.25" customHeight="1" x14ac:dyDescent="0.25">
      <c r="B370" s="344"/>
      <c r="C370" s="345"/>
      <c r="D370" s="11"/>
      <c r="E370" s="69"/>
      <c r="F370" s="69"/>
      <c r="I370" s="346"/>
      <c r="J370" s="287"/>
      <c r="K370" s="249"/>
      <c r="L370" s="249"/>
      <c r="M370" s="253"/>
      <c r="N370" s="249"/>
      <c r="O370" s="249"/>
      <c r="P370" s="249"/>
      <c r="Q370" s="249"/>
    </row>
    <row r="371" spans="1:17" ht="36" customHeight="1" x14ac:dyDescent="0.25">
      <c r="B371" s="249"/>
      <c r="C371" s="69"/>
      <c r="E371" s="344"/>
      <c r="F371" s="345"/>
      <c r="K371" s="69"/>
      <c r="L371" s="347"/>
      <c r="M371" s="253"/>
      <c r="N371" s="249"/>
      <c r="O371" s="249"/>
      <c r="P371" s="249"/>
      <c r="Q371" s="249"/>
    </row>
    <row r="372" spans="1:17" ht="36" customHeight="1" x14ac:dyDescent="0.25">
      <c r="B372" s="249"/>
      <c r="C372" s="69"/>
      <c r="E372" s="344"/>
      <c r="F372" s="345"/>
      <c r="K372" s="69"/>
      <c r="L372" s="347"/>
      <c r="M372" s="253"/>
      <c r="N372" s="249"/>
      <c r="O372" s="249"/>
      <c r="P372" s="249"/>
      <c r="Q372" s="249"/>
    </row>
    <row r="373" spans="1:17" ht="30.75" customHeight="1" x14ac:dyDescent="0.25">
      <c r="B373" s="249"/>
      <c r="C373" s="69"/>
      <c r="E373" s="344"/>
      <c r="F373" s="345"/>
      <c r="K373" s="69"/>
      <c r="L373" s="347"/>
      <c r="M373" s="253"/>
      <c r="N373" s="249"/>
      <c r="O373" s="249"/>
      <c r="P373" s="249"/>
      <c r="Q373" s="249"/>
    </row>
    <row r="374" spans="1:17" ht="30" customHeight="1" x14ac:dyDescent="0.25">
      <c r="B374" s="249"/>
      <c r="C374" s="69"/>
      <c r="E374" s="344"/>
      <c r="F374" s="345"/>
      <c r="K374" s="69"/>
      <c r="L374" s="347"/>
      <c r="M374" s="253"/>
      <c r="N374" s="249"/>
      <c r="O374" s="249"/>
      <c r="P374" s="249"/>
      <c r="Q374" s="249"/>
    </row>
    <row r="375" spans="1:17" ht="32.25" customHeight="1" x14ac:dyDescent="0.25">
      <c r="B375" s="249"/>
      <c r="C375" s="69"/>
      <c r="E375" s="344"/>
      <c r="F375" s="345"/>
      <c r="K375" s="69"/>
      <c r="L375" s="347"/>
      <c r="M375" s="253"/>
      <c r="N375" s="249"/>
      <c r="O375" s="249"/>
      <c r="P375" s="249"/>
      <c r="Q375" s="249"/>
    </row>
    <row r="376" spans="1:17" ht="29.25" customHeight="1" x14ac:dyDescent="0.25">
      <c r="B376" s="249"/>
      <c r="C376" s="69"/>
      <c r="E376" s="344"/>
      <c r="F376" s="345"/>
      <c r="K376" s="69"/>
      <c r="L376" s="347"/>
      <c r="M376" s="253"/>
      <c r="N376" s="249"/>
      <c r="O376" s="249"/>
      <c r="P376" s="249"/>
      <c r="Q376" s="249"/>
    </row>
    <row r="377" spans="1:17" ht="27" customHeight="1" x14ac:dyDescent="0.25">
      <c r="B377" s="249"/>
      <c r="C377" s="69"/>
      <c r="E377" s="344"/>
      <c r="F377" s="345"/>
      <c r="K377" s="69"/>
      <c r="L377" s="347"/>
      <c r="M377" s="253"/>
      <c r="N377" s="249"/>
      <c r="O377" s="249"/>
      <c r="P377" s="249"/>
      <c r="Q377" s="249"/>
    </row>
    <row r="378" spans="1:17" ht="34.5" customHeight="1" x14ac:dyDescent="0.25">
      <c r="B378" s="249"/>
      <c r="C378" s="69"/>
      <c r="E378" s="344"/>
      <c r="F378" s="345"/>
      <c r="K378" s="69"/>
      <c r="L378" s="347"/>
      <c r="M378" s="253"/>
      <c r="N378" s="249"/>
      <c r="O378" s="249"/>
      <c r="P378" s="249"/>
      <c r="Q378" s="249"/>
    </row>
    <row r="379" spans="1:17" ht="24" customHeight="1" x14ac:dyDescent="0.25">
      <c r="B379" s="249"/>
      <c r="C379" s="69"/>
      <c r="E379" s="344"/>
      <c r="F379" s="345"/>
      <c r="K379" s="69"/>
      <c r="L379" s="347"/>
      <c r="M379" s="253"/>
      <c r="N379" s="249"/>
      <c r="O379" s="249"/>
      <c r="P379" s="249"/>
      <c r="Q379" s="249"/>
    </row>
    <row r="380" spans="1:17" ht="22.5" customHeight="1" x14ac:dyDescent="0.25">
      <c r="B380" s="249"/>
      <c r="C380" s="69"/>
      <c r="E380" s="344"/>
      <c r="F380" s="345"/>
      <c r="K380" s="69"/>
      <c r="L380" s="347"/>
      <c r="M380" s="253"/>
      <c r="N380" s="249"/>
      <c r="O380" s="249"/>
      <c r="P380" s="249"/>
      <c r="Q380" s="249"/>
    </row>
    <row r="381" spans="1:17" x14ac:dyDescent="0.25">
      <c r="B381" s="249"/>
      <c r="C381" s="69"/>
      <c r="E381" s="344"/>
      <c r="F381" s="345"/>
      <c r="K381" s="69"/>
      <c r="L381" s="347"/>
      <c r="M381" s="253"/>
      <c r="N381" s="249"/>
      <c r="O381" s="249"/>
      <c r="P381" s="249"/>
      <c r="Q381" s="249"/>
    </row>
    <row r="382" spans="1:17" x14ac:dyDescent="0.25">
      <c r="B382" s="249"/>
      <c r="C382" s="69"/>
      <c r="E382" s="344"/>
      <c r="F382" s="345"/>
      <c r="K382" s="69"/>
      <c r="L382" s="347"/>
      <c r="M382" s="253"/>
      <c r="N382" s="249"/>
      <c r="O382" s="249"/>
      <c r="P382" s="249"/>
      <c r="Q382" s="249"/>
    </row>
    <row r="383" spans="1:17" x14ac:dyDescent="0.25">
      <c r="B383" s="249"/>
      <c r="C383" s="69"/>
      <c r="E383" s="344"/>
      <c r="F383" s="345"/>
      <c r="K383" s="69"/>
      <c r="L383" s="347"/>
      <c r="M383" s="253"/>
      <c r="N383" s="249"/>
      <c r="O383" s="249"/>
      <c r="P383" s="249"/>
      <c r="Q383" s="249"/>
    </row>
    <row r="384" spans="1:17" x14ac:dyDescent="0.25">
      <c r="B384" s="249"/>
      <c r="C384" s="69"/>
      <c r="E384" s="344"/>
      <c r="F384" s="345"/>
      <c r="K384" s="69"/>
      <c r="L384" s="347"/>
      <c r="M384" s="253"/>
      <c r="N384" s="249"/>
      <c r="O384" s="249"/>
      <c r="P384" s="249"/>
      <c r="Q384" s="249"/>
    </row>
    <row r="385" spans="3:17" ht="45.75" customHeight="1" x14ac:dyDescent="0.25">
      <c r="C385" s="56"/>
      <c r="E385" s="64"/>
      <c r="M385" s="253"/>
      <c r="N385" s="249"/>
      <c r="O385" s="249"/>
      <c r="P385" s="249"/>
      <c r="Q385" s="249"/>
    </row>
    <row r="386" spans="3:17" x14ac:dyDescent="0.25">
      <c r="C386" s="56"/>
      <c r="E386" s="64"/>
      <c r="M386" s="253"/>
      <c r="N386" s="249"/>
      <c r="O386" s="249"/>
      <c r="P386" s="249"/>
      <c r="Q386" s="249"/>
    </row>
    <row r="387" spans="3:17" x14ac:dyDescent="0.25">
      <c r="C387" s="56"/>
      <c r="E387" s="64"/>
      <c r="M387" s="253"/>
      <c r="N387" s="249"/>
      <c r="O387" s="249"/>
      <c r="P387" s="249"/>
      <c r="Q387" s="249"/>
    </row>
    <row r="388" spans="3:17" x14ac:dyDescent="0.25">
      <c r="C388" s="56"/>
      <c r="E388" s="64"/>
      <c r="M388" s="253"/>
      <c r="N388" s="249"/>
      <c r="O388" s="249"/>
      <c r="P388" s="249"/>
      <c r="Q388" s="249"/>
    </row>
    <row r="389" spans="3:17" x14ac:dyDescent="0.25">
      <c r="C389" s="56"/>
      <c r="E389" s="64"/>
    </row>
    <row r="390" spans="3:17" x14ac:dyDescent="0.25">
      <c r="C390" s="56"/>
      <c r="E390" s="64"/>
    </row>
    <row r="391" spans="3:17" ht="37.5" customHeight="1" x14ac:dyDescent="0.25">
      <c r="C391" s="56"/>
      <c r="E391" s="64"/>
    </row>
    <row r="392" spans="3:17" ht="22.5" customHeight="1" x14ac:dyDescent="0.25">
      <c r="C392" s="56"/>
      <c r="E392" s="64"/>
    </row>
    <row r="393" spans="3:17" ht="48" customHeight="1" x14ac:dyDescent="0.25">
      <c r="C393" s="56"/>
      <c r="E393" s="64"/>
    </row>
    <row r="394" spans="3:17" ht="20.100000000000001" customHeight="1" x14ac:dyDescent="0.25">
      <c r="C394" s="56"/>
      <c r="E394" s="64"/>
    </row>
    <row r="395" spans="3:17" ht="27.75" customHeight="1" x14ac:dyDescent="0.25">
      <c r="C395" s="56"/>
      <c r="E395" s="64"/>
    </row>
    <row r="396" spans="3:17" ht="20.100000000000001" customHeight="1" x14ac:dyDescent="0.25">
      <c r="C396" s="56"/>
      <c r="E396" s="64"/>
    </row>
    <row r="397" spans="3:17" ht="20.100000000000001" customHeight="1" x14ac:dyDescent="0.25">
      <c r="C397" s="56"/>
      <c r="E397" s="64"/>
    </row>
    <row r="398" spans="3:17" ht="33" customHeight="1" x14ac:dyDescent="0.25">
      <c r="C398" s="56"/>
      <c r="E398" s="64"/>
    </row>
    <row r="399" spans="3:17" ht="20.100000000000001" customHeight="1" x14ac:dyDescent="0.25">
      <c r="C399" s="56"/>
      <c r="E399" s="64"/>
    </row>
    <row r="400" spans="3:17" ht="22.5" customHeight="1" x14ac:dyDescent="0.25">
      <c r="C400" s="56"/>
      <c r="E400" s="64"/>
    </row>
    <row r="401" spans="2:13" s="287" customFormat="1" ht="21" customHeight="1" x14ac:dyDescent="0.25">
      <c r="B401" s="250"/>
      <c r="C401" s="56"/>
      <c r="D401" s="47"/>
      <c r="E401" s="64"/>
      <c r="F401" s="66"/>
      <c r="G401" s="67"/>
      <c r="H401" s="67"/>
      <c r="I401" s="67"/>
      <c r="J401" s="56"/>
      <c r="K401" s="56"/>
      <c r="L401" s="67"/>
      <c r="M401" s="348"/>
    </row>
    <row r="402" spans="2:13" ht="23.25" customHeight="1" x14ac:dyDescent="0.25">
      <c r="C402" s="56"/>
      <c r="E402" s="64"/>
    </row>
    <row r="403" spans="2:13" ht="26.25" customHeight="1" x14ac:dyDescent="0.25">
      <c r="C403" s="56"/>
      <c r="E403" s="64"/>
    </row>
    <row r="404" spans="2:13" ht="23.25" customHeight="1" x14ac:dyDescent="0.25">
      <c r="E404" s="64"/>
    </row>
    <row r="405" spans="2:13" ht="22.5" customHeight="1" x14ac:dyDescent="0.25">
      <c r="E405" s="64"/>
    </row>
    <row r="406" spans="2:13" ht="36.75" customHeight="1" x14ac:dyDescent="0.25">
      <c r="E406" s="64"/>
    </row>
    <row r="407" spans="2:13" ht="30" customHeight="1" x14ac:dyDescent="0.25">
      <c r="E407" s="64"/>
    </row>
    <row r="408" spans="2:13" ht="17.25" customHeight="1" x14ac:dyDescent="0.25">
      <c r="E408" s="64"/>
    </row>
    <row r="409" spans="2:13" ht="20.100000000000001" customHeight="1" x14ac:dyDescent="0.25">
      <c r="E409" s="64"/>
    </row>
    <row r="410" spans="2:13" ht="27.75" customHeight="1" x14ac:dyDescent="0.25">
      <c r="E410" s="64"/>
    </row>
    <row r="411" spans="2:13" ht="39.75" customHeight="1" x14ac:dyDescent="0.25">
      <c r="E411" s="64"/>
    </row>
    <row r="412" spans="2:13" ht="27" customHeight="1" x14ac:dyDescent="0.25">
      <c r="E412" s="64"/>
    </row>
    <row r="413" spans="2:13" ht="26.25" customHeight="1" x14ac:dyDescent="0.25">
      <c r="E413" s="64"/>
    </row>
    <row r="414" spans="2:13" ht="40.5" customHeight="1" x14ac:dyDescent="0.25">
      <c r="E414" s="64"/>
    </row>
    <row r="415" spans="2:13" ht="27" customHeight="1" x14ac:dyDescent="0.25">
      <c r="E415" s="64"/>
    </row>
    <row r="416" spans="2:13" ht="27" customHeight="1" x14ac:dyDescent="0.25">
      <c r="E416" s="64"/>
    </row>
    <row r="417" spans="2:13" ht="24" customHeight="1" x14ac:dyDescent="0.25">
      <c r="E417" s="64"/>
    </row>
    <row r="418" spans="2:13" ht="21.75" customHeight="1" x14ac:dyDescent="0.25">
      <c r="E418" s="64"/>
    </row>
    <row r="419" spans="2:13" ht="24.75" customHeight="1" x14ac:dyDescent="0.25">
      <c r="E419" s="64"/>
    </row>
    <row r="420" spans="2:13" s="287" customFormat="1" ht="21.9" customHeight="1" x14ac:dyDescent="0.25">
      <c r="B420" s="250"/>
      <c r="C420" s="250"/>
      <c r="D420" s="47"/>
      <c r="E420" s="64"/>
      <c r="F420" s="66"/>
      <c r="G420" s="67"/>
      <c r="H420" s="67"/>
      <c r="I420" s="67"/>
      <c r="J420" s="56"/>
      <c r="K420" s="56"/>
      <c r="L420" s="67"/>
      <c r="M420" s="348"/>
    </row>
    <row r="421" spans="2:13" s="287" customFormat="1" ht="21.9" customHeight="1" x14ac:dyDescent="0.25">
      <c r="B421" s="250"/>
      <c r="C421" s="250"/>
      <c r="D421" s="47"/>
      <c r="E421" s="64"/>
      <c r="F421" s="66"/>
      <c r="G421" s="67"/>
      <c r="H421" s="67"/>
      <c r="I421" s="67"/>
      <c r="J421" s="56"/>
      <c r="K421" s="56"/>
      <c r="L421" s="67"/>
      <c r="M421" s="348"/>
    </row>
    <row r="422" spans="2:13" s="287" customFormat="1" ht="27" customHeight="1" x14ac:dyDescent="0.25">
      <c r="B422" s="250"/>
      <c r="C422" s="250"/>
      <c r="D422" s="47"/>
      <c r="E422" s="64"/>
      <c r="F422" s="66"/>
      <c r="G422" s="67"/>
      <c r="H422" s="67"/>
      <c r="I422" s="67"/>
      <c r="J422" s="56"/>
      <c r="K422" s="56"/>
      <c r="L422" s="67"/>
      <c r="M422" s="348"/>
    </row>
    <row r="423" spans="2:13" s="287" customFormat="1" ht="34.5" customHeight="1" x14ac:dyDescent="0.25">
      <c r="B423" s="250"/>
      <c r="C423" s="250"/>
      <c r="D423" s="47"/>
      <c r="E423" s="64"/>
      <c r="F423" s="66"/>
      <c r="G423" s="67"/>
      <c r="H423" s="67"/>
      <c r="I423" s="67"/>
      <c r="J423" s="56"/>
      <c r="K423" s="56"/>
      <c r="L423" s="67"/>
      <c r="M423" s="348"/>
    </row>
    <row r="424" spans="2:13" s="287" customFormat="1" ht="24" customHeight="1" x14ac:dyDescent="0.25">
      <c r="B424" s="250"/>
      <c r="C424" s="250"/>
      <c r="D424" s="47"/>
      <c r="E424" s="64"/>
      <c r="F424" s="66"/>
      <c r="G424" s="67"/>
      <c r="H424" s="67"/>
      <c r="I424" s="67"/>
      <c r="J424" s="56"/>
      <c r="K424" s="56"/>
      <c r="L424" s="67"/>
      <c r="M424" s="348"/>
    </row>
    <row r="425" spans="2:13" s="287" customFormat="1" ht="33.75" customHeight="1" x14ac:dyDescent="0.25">
      <c r="B425" s="250"/>
      <c r="C425" s="250"/>
      <c r="D425" s="47"/>
      <c r="E425" s="65"/>
      <c r="F425" s="66"/>
      <c r="G425" s="67"/>
      <c r="H425" s="67"/>
      <c r="I425" s="67"/>
      <c r="J425" s="56"/>
      <c r="K425" s="56"/>
      <c r="L425" s="67"/>
      <c r="M425" s="348"/>
    </row>
    <row r="426" spans="2:13" s="287" customFormat="1" ht="20.100000000000001" customHeight="1" x14ac:dyDescent="0.25">
      <c r="B426" s="250"/>
      <c r="C426" s="250"/>
      <c r="D426" s="47"/>
      <c r="E426" s="65"/>
      <c r="F426" s="66"/>
      <c r="G426" s="67"/>
      <c r="H426" s="67"/>
      <c r="I426" s="67"/>
      <c r="J426" s="56"/>
      <c r="K426" s="56"/>
      <c r="L426" s="67"/>
      <c r="M426" s="348"/>
    </row>
    <row r="427" spans="2:13" s="287" customFormat="1" ht="21.75" customHeight="1" x14ac:dyDescent="0.25">
      <c r="B427" s="250"/>
      <c r="C427" s="250"/>
      <c r="D427" s="47"/>
      <c r="E427" s="65"/>
      <c r="F427" s="66"/>
      <c r="G427" s="67"/>
      <c r="H427" s="67"/>
      <c r="I427" s="67"/>
      <c r="J427" s="56"/>
      <c r="K427" s="56"/>
      <c r="L427" s="67"/>
      <c r="M427" s="348"/>
    </row>
    <row r="428" spans="2:13" s="287" customFormat="1" ht="20.25" customHeight="1" x14ac:dyDescent="0.25">
      <c r="B428" s="250"/>
      <c r="C428" s="250"/>
      <c r="D428" s="47"/>
      <c r="E428" s="65"/>
      <c r="F428" s="66"/>
      <c r="G428" s="67"/>
      <c r="H428" s="67"/>
      <c r="I428" s="67"/>
      <c r="J428" s="56"/>
      <c r="K428" s="56"/>
      <c r="L428" s="67"/>
      <c r="M428" s="348"/>
    </row>
    <row r="429" spans="2:13" s="287" customFormat="1" ht="25.5" customHeight="1" x14ac:dyDescent="0.25">
      <c r="B429" s="250"/>
      <c r="C429" s="250"/>
      <c r="D429" s="47"/>
      <c r="E429" s="65"/>
      <c r="F429" s="66"/>
      <c r="G429" s="67"/>
      <c r="H429" s="67"/>
      <c r="I429" s="67"/>
      <c r="J429" s="56"/>
      <c r="K429" s="56"/>
      <c r="L429" s="67"/>
      <c r="M429" s="348"/>
    </row>
    <row r="430" spans="2:13" s="287" customFormat="1" ht="36.75" customHeight="1" x14ac:dyDescent="0.25">
      <c r="B430" s="250"/>
      <c r="C430" s="250"/>
      <c r="D430" s="47"/>
      <c r="E430" s="65"/>
      <c r="F430" s="66"/>
      <c r="G430" s="67"/>
      <c r="H430" s="67"/>
      <c r="I430" s="67"/>
      <c r="J430" s="56"/>
      <c r="K430" s="56"/>
      <c r="L430" s="67"/>
      <c r="M430" s="348"/>
    </row>
    <row r="431" spans="2:13" s="287" customFormat="1" ht="20.100000000000001" customHeight="1" x14ac:dyDescent="0.25">
      <c r="B431" s="250"/>
      <c r="C431" s="250"/>
      <c r="D431" s="47"/>
      <c r="E431" s="65"/>
      <c r="F431" s="66"/>
      <c r="G431" s="67"/>
      <c r="H431" s="67"/>
      <c r="I431" s="67"/>
      <c r="J431" s="56"/>
      <c r="K431" s="56"/>
      <c r="L431" s="67"/>
      <c r="M431" s="348"/>
    </row>
    <row r="432" spans="2:13" s="287" customFormat="1" ht="29.25" customHeight="1" x14ac:dyDescent="0.25">
      <c r="B432" s="250"/>
      <c r="C432" s="250"/>
      <c r="D432" s="47"/>
      <c r="E432" s="65"/>
      <c r="F432" s="66"/>
      <c r="G432" s="67"/>
      <c r="H432" s="67"/>
      <c r="I432" s="67"/>
      <c r="J432" s="56"/>
      <c r="K432" s="56"/>
      <c r="L432" s="67"/>
      <c r="M432" s="348"/>
    </row>
    <row r="433" spans="2:13" s="287" customFormat="1" ht="20.100000000000001" customHeight="1" x14ac:dyDescent="0.25">
      <c r="B433" s="250"/>
      <c r="C433" s="250"/>
      <c r="D433" s="47"/>
      <c r="E433" s="65"/>
      <c r="F433" s="66"/>
      <c r="G433" s="67"/>
      <c r="H433" s="67"/>
      <c r="I433" s="67"/>
      <c r="J433" s="56"/>
      <c r="K433" s="56"/>
      <c r="L433" s="67"/>
      <c r="M433" s="348"/>
    </row>
    <row r="434" spans="2:13" s="287" customFormat="1" ht="24.75" customHeight="1" x14ac:dyDescent="0.25">
      <c r="B434" s="250"/>
      <c r="C434" s="250"/>
      <c r="D434" s="47"/>
      <c r="E434" s="65"/>
      <c r="F434" s="66"/>
      <c r="G434" s="67"/>
      <c r="H434" s="67"/>
      <c r="I434" s="67"/>
      <c r="J434" s="56"/>
      <c r="K434" s="56"/>
      <c r="L434" s="67"/>
      <c r="M434" s="348"/>
    </row>
    <row r="435" spans="2:13" s="287" customFormat="1" ht="24.75" customHeight="1" x14ac:dyDescent="0.25">
      <c r="B435" s="250"/>
      <c r="C435" s="250"/>
      <c r="D435" s="47"/>
      <c r="E435" s="65"/>
      <c r="F435" s="66"/>
      <c r="G435" s="67"/>
      <c r="H435" s="67"/>
      <c r="I435" s="67"/>
      <c r="J435" s="56"/>
      <c r="K435" s="56"/>
      <c r="L435" s="67"/>
      <c r="M435" s="348"/>
    </row>
    <row r="436" spans="2:13" s="287" customFormat="1" ht="27" customHeight="1" x14ac:dyDescent="0.25">
      <c r="B436" s="250"/>
      <c r="C436" s="250"/>
      <c r="D436" s="47"/>
      <c r="E436" s="65"/>
      <c r="F436" s="66"/>
      <c r="G436" s="67"/>
      <c r="H436" s="67"/>
      <c r="I436" s="67"/>
      <c r="J436" s="56"/>
      <c r="K436" s="56"/>
      <c r="L436" s="67"/>
      <c r="M436" s="348"/>
    </row>
    <row r="437" spans="2:13" s="287" customFormat="1" ht="21.75" customHeight="1" x14ac:dyDescent="0.25">
      <c r="B437" s="250"/>
      <c r="C437" s="250"/>
      <c r="D437" s="47"/>
      <c r="E437" s="65"/>
      <c r="F437" s="66"/>
      <c r="G437" s="67"/>
      <c r="H437" s="67"/>
      <c r="I437" s="67"/>
      <c r="J437" s="56"/>
      <c r="K437" s="56"/>
      <c r="L437" s="67"/>
      <c r="M437" s="348"/>
    </row>
    <row r="438" spans="2:13" s="287" customFormat="1" ht="24" customHeight="1" x14ac:dyDescent="0.25">
      <c r="B438" s="250"/>
      <c r="C438" s="250"/>
      <c r="D438" s="47"/>
      <c r="E438" s="65"/>
      <c r="F438" s="66"/>
      <c r="G438" s="67"/>
      <c r="H438" s="67"/>
      <c r="I438" s="67"/>
      <c r="J438" s="56"/>
      <c r="K438" s="56"/>
      <c r="L438" s="67"/>
      <c r="M438" s="348"/>
    </row>
    <row r="443" spans="2:13" s="287" customFormat="1" ht="42.75" customHeight="1" x14ac:dyDescent="0.25">
      <c r="B443" s="250"/>
      <c r="C443" s="250"/>
      <c r="D443" s="47"/>
      <c r="E443" s="65"/>
      <c r="F443" s="66"/>
      <c r="G443" s="67"/>
      <c r="H443" s="67"/>
      <c r="I443" s="67"/>
      <c r="J443" s="56"/>
      <c r="K443" s="56"/>
      <c r="L443" s="67"/>
      <c r="M443" s="348"/>
    </row>
    <row r="444" spans="2:13" ht="20.25" customHeight="1" x14ac:dyDescent="0.25"/>
    <row r="445" spans="2:13" ht="23.25" customHeight="1" x14ac:dyDescent="0.25"/>
    <row r="446" spans="2:13" ht="21" customHeight="1" x14ac:dyDescent="0.25"/>
    <row r="447" spans="2:13" ht="23.25" customHeight="1" x14ac:dyDescent="0.25"/>
    <row r="448" spans="2:13" ht="23.25" customHeight="1" x14ac:dyDescent="0.25"/>
    <row r="449" spans="2:13" s="287" customFormat="1" ht="20.25" customHeight="1" x14ac:dyDescent="0.25">
      <c r="B449" s="250"/>
      <c r="C449" s="250"/>
      <c r="D449" s="47"/>
      <c r="E449" s="65"/>
      <c r="F449" s="66"/>
      <c r="G449" s="67"/>
      <c r="H449" s="67"/>
      <c r="I449" s="67"/>
      <c r="J449" s="56"/>
      <c r="K449" s="56"/>
      <c r="L449" s="67"/>
      <c r="M449" s="348"/>
    </row>
    <row r="450" spans="2:13" ht="15.75" customHeight="1" x14ac:dyDescent="0.25"/>
    <row r="451" spans="2:13" ht="20.25" customHeight="1" x14ac:dyDescent="0.25"/>
    <row r="452" spans="2:13" ht="28.5" customHeight="1" x14ac:dyDescent="0.25"/>
    <row r="453" spans="2:13" ht="24.75" customHeight="1" x14ac:dyDescent="0.25"/>
    <row r="455" spans="2:13" ht="28.5" customHeight="1" x14ac:dyDescent="0.25"/>
    <row r="456" spans="2:13" ht="21" customHeight="1" x14ac:dyDescent="0.25"/>
    <row r="457" spans="2:13" ht="34.5" customHeight="1" x14ac:dyDescent="0.25"/>
    <row r="458" spans="2:13" ht="30" customHeight="1" x14ac:dyDescent="0.25"/>
    <row r="459" spans="2:13" ht="29.25" customHeight="1" x14ac:dyDescent="0.25"/>
    <row r="460" spans="2:13" ht="34.5" customHeight="1" x14ac:dyDescent="0.25"/>
    <row r="461" spans="2:13" ht="30.75" customHeight="1" x14ac:dyDescent="0.25"/>
    <row r="462" spans="2:13" ht="23.25" customHeight="1" x14ac:dyDescent="0.25"/>
    <row r="463" spans="2:13" s="287" customFormat="1" ht="33" customHeight="1" x14ac:dyDescent="0.25">
      <c r="B463" s="250"/>
      <c r="C463" s="250"/>
      <c r="D463" s="47"/>
      <c r="E463" s="65"/>
      <c r="F463" s="66"/>
      <c r="G463" s="67"/>
      <c r="H463" s="67"/>
      <c r="I463" s="67"/>
      <c r="J463" s="56"/>
      <c r="K463" s="56"/>
      <c r="L463" s="67"/>
      <c r="M463" s="348"/>
    </row>
    <row r="464" spans="2:13" s="287" customFormat="1" ht="33" customHeight="1" x14ac:dyDescent="0.25">
      <c r="B464" s="250"/>
      <c r="C464" s="250"/>
      <c r="D464" s="47"/>
      <c r="E464" s="65"/>
      <c r="F464" s="66"/>
      <c r="G464" s="67"/>
      <c r="H464" s="67"/>
      <c r="I464" s="67"/>
      <c r="J464" s="56"/>
      <c r="K464" s="56"/>
      <c r="L464" s="67"/>
      <c r="M464" s="348"/>
    </row>
    <row r="465" spans="2:13" s="287" customFormat="1" ht="33" customHeight="1" x14ac:dyDescent="0.25">
      <c r="B465" s="250"/>
      <c r="C465" s="250"/>
      <c r="D465" s="47"/>
      <c r="E465" s="65"/>
      <c r="F465" s="66"/>
      <c r="G465" s="67"/>
      <c r="H465" s="67"/>
      <c r="I465" s="67"/>
      <c r="J465" s="56"/>
      <c r="K465" s="56"/>
      <c r="L465" s="67"/>
      <c r="M465" s="348"/>
    </row>
    <row r="466" spans="2:13" s="287" customFormat="1" ht="29.25" customHeight="1" x14ac:dyDescent="0.25">
      <c r="B466" s="250"/>
      <c r="C466" s="250"/>
      <c r="D466" s="47"/>
      <c r="E466" s="65"/>
      <c r="F466" s="66"/>
      <c r="G466" s="67"/>
      <c r="H466" s="67"/>
      <c r="I466" s="67"/>
      <c r="J466" s="56"/>
      <c r="K466" s="56"/>
      <c r="L466" s="67"/>
      <c r="M466" s="348"/>
    </row>
    <row r="467" spans="2:13" s="287" customFormat="1" ht="29.25" customHeight="1" x14ac:dyDescent="0.25">
      <c r="B467" s="250"/>
      <c r="C467" s="250"/>
      <c r="D467" s="47"/>
      <c r="E467" s="65"/>
      <c r="F467" s="66"/>
      <c r="G467" s="67"/>
      <c r="H467" s="67"/>
      <c r="I467" s="67"/>
      <c r="J467" s="56"/>
      <c r="K467" s="56"/>
      <c r="L467" s="67"/>
      <c r="M467" s="348"/>
    </row>
    <row r="468" spans="2:13" s="287" customFormat="1" ht="29.25" customHeight="1" x14ac:dyDescent="0.25">
      <c r="B468" s="250"/>
      <c r="C468" s="250"/>
      <c r="D468" s="47"/>
      <c r="E468" s="65"/>
      <c r="F468" s="66"/>
      <c r="G468" s="67"/>
      <c r="H468" s="67"/>
      <c r="I468" s="67"/>
      <c r="J468" s="56"/>
      <c r="K468" s="56"/>
      <c r="L468" s="67"/>
      <c r="M468" s="348"/>
    </row>
    <row r="469" spans="2:13" s="287" customFormat="1" ht="34.5" customHeight="1" x14ac:dyDescent="0.25">
      <c r="B469" s="250"/>
      <c r="C469" s="250"/>
      <c r="D469" s="47"/>
      <c r="E469" s="65"/>
      <c r="F469" s="66"/>
      <c r="G469" s="67"/>
      <c r="H469" s="67"/>
      <c r="I469" s="67"/>
      <c r="J469" s="56"/>
      <c r="K469" s="56"/>
      <c r="L469" s="67"/>
      <c r="M469" s="348"/>
    </row>
    <row r="470" spans="2:13" s="287" customFormat="1" ht="35.25" customHeight="1" x14ac:dyDescent="0.25">
      <c r="B470" s="250"/>
      <c r="C470" s="250"/>
      <c r="D470" s="47"/>
      <c r="E470" s="65"/>
      <c r="F470" s="66"/>
      <c r="G470" s="67"/>
      <c r="H470" s="67"/>
      <c r="I470" s="67"/>
      <c r="J470" s="56"/>
      <c r="K470" s="56"/>
      <c r="L470" s="67"/>
      <c r="M470" s="348"/>
    </row>
    <row r="471" spans="2:13" s="287" customFormat="1" ht="36.75" customHeight="1" x14ac:dyDescent="0.25">
      <c r="B471" s="250"/>
      <c r="C471" s="250"/>
      <c r="D471" s="47"/>
      <c r="E471" s="65"/>
      <c r="F471" s="66"/>
      <c r="G471" s="67"/>
      <c r="H471" s="67"/>
      <c r="I471" s="67"/>
      <c r="J471" s="56"/>
      <c r="K471" s="56"/>
      <c r="L471" s="67"/>
      <c r="M471" s="348"/>
    </row>
    <row r="472" spans="2:13" s="287" customFormat="1" ht="36.75" customHeight="1" x14ac:dyDescent="0.25">
      <c r="B472" s="250"/>
      <c r="C472" s="250"/>
      <c r="D472" s="47"/>
      <c r="E472" s="65"/>
      <c r="F472" s="66"/>
      <c r="G472" s="67"/>
      <c r="H472" s="67"/>
      <c r="I472" s="67"/>
      <c r="J472" s="56"/>
      <c r="K472" s="56"/>
      <c r="L472" s="67"/>
      <c r="M472" s="348"/>
    </row>
    <row r="473" spans="2:13" s="287" customFormat="1" ht="36.75" customHeight="1" x14ac:dyDescent="0.25">
      <c r="B473" s="250"/>
      <c r="C473" s="250"/>
      <c r="D473" s="47"/>
      <c r="E473" s="65"/>
      <c r="F473" s="66"/>
      <c r="G473" s="67"/>
      <c r="H473" s="67"/>
      <c r="I473" s="67"/>
      <c r="J473" s="56"/>
      <c r="K473" s="56"/>
      <c r="L473" s="67"/>
      <c r="M473" s="348"/>
    </row>
    <row r="474" spans="2:13" s="287" customFormat="1" ht="33" customHeight="1" x14ac:dyDescent="0.25">
      <c r="B474" s="250"/>
      <c r="C474" s="250"/>
      <c r="D474" s="47"/>
      <c r="E474" s="65"/>
      <c r="F474" s="66"/>
      <c r="G474" s="67"/>
      <c r="H474" s="67"/>
      <c r="I474" s="67"/>
      <c r="J474" s="56"/>
      <c r="K474" s="56"/>
      <c r="L474" s="67"/>
      <c r="M474" s="348"/>
    </row>
    <row r="475" spans="2:13" s="287" customFormat="1" ht="37.5" customHeight="1" x14ac:dyDescent="0.25">
      <c r="B475" s="250"/>
      <c r="C475" s="250"/>
      <c r="D475" s="47"/>
      <c r="E475" s="65"/>
      <c r="F475" s="66"/>
      <c r="G475" s="67"/>
      <c r="H475" s="67"/>
      <c r="I475" s="67"/>
      <c r="J475" s="56"/>
      <c r="K475" s="56"/>
      <c r="L475" s="67"/>
      <c r="M475" s="348"/>
    </row>
    <row r="476" spans="2:13" ht="33" customHeight="1" x14ac:dyDescent="0.25"/>
    <row r="477" spans="2:13" ht="26.25" customHeight="1" x14ac:dyDescent="0.25"/>
    <row r="521" ht="20.100000000000001" customHeight="1" x14ac:dyDescent="0.25"/>
    <row r="522" ht="21" customHeight="1" x14ac:dyDescent="0.25"/>
    <row r="523" ht="20.100000000000001" customHeight="1" x14ac:dyDescent="0.25"/>
    <row r="524" ht="20.100000000000001" customHeight="1" x14ac:dyDescent="0.25"/>
    <row r="525" ht="20.100000000000001" customHeight="1" x14ac:dyDescent="0.25"/>
    <row r="526" ht="20.100000000000001" customHeight="1" x14ac:dyDescent="0.25"/>
    <row r="527" ht="20.100000000000001" customHeight="1" x14ac:dyDescent="0.25"/>
    <row r="528" ht="20.100000000000001" customHeight="1" x14ac:dyDescent="0.25"/>
    <row r="529" ht="20.100000000000001" customHeight="1" x14ac:dyDescent="0.25"/>
    <row r="548" ht="15.75" customHeight="1" x14ac:dyDescent="0.25"/>
    <row r="549" ht="16.5" customHeight="1" x14ac:dyDescent="0.25"/>
    <row r="554" ht="40.5" customHeight="1" x14ac:dyDescent="0.25"/>
    <row r="555" ht="43.5" customHeight="1" x14ac:dyDescent="0.25"/>
    <row r="556" ht="45" customHeight="1" x14ac:dyDescent="0.25"/>
    <row r="557" ht="19.5" customHeight="1" x14ac:dyDescent="0.25"/>
    <row r="558" ht="39" customHeight="1" x14ac:dyDescent="0.25"/>
    <row r="559" ht="24.75" customHeight="1" x14ac:dyDescent="0.25"/>
    <row r="562" spans="2:13" ht="19.5" customHeight="1" x14ac:dyDescent="0.25"/>
    <row r="563" spans="2:13" ht="18" customHeight="1" x14ac:dyDescent="0.25"/>
    <row r="570" spans="2:13" s="287" customFormat="1" x14ac:dyDescent="0.25">
      <c r="B570" s="250"/>
      <c r="C570" s="250"/>
      <c r="D570" s="47"/>
      <c r="E570" s="65"/>
      <c r="F570" s="66"/>
      <c r="G570" s="67"/>
      <c r="H570" s="67"/>
      <c r="I570" s="67"/>
      <c r="J570" s="56"/>
      <c r="K570" s="56"/>
      <c r="L570" s="67"/>
      <c r="M570" s="348"/>
    </row>
    <row r="593" spans="2:13" s="287" customFormat="1" x14ac:dyDescent="0.25">
      <c r="B593" s="250"/>
      <c r="C593" s="250"/>
      <c r="D593" s="47"/>
      <c r="E593" s="65"/>
      <c r="F593" s="66"/>
      <c r="G593" s="67"/>
      <c r="H593" s="67"/>
      <c r="I593" s="67"/>
      <c r="J593" s="56"/>
      <c r="K593" s="56"/>
      <c r="L593" s="67"/>
      <c r="M593" s="348"/>
    </row>
    <row r="595" spans="2:13" s="287" customFormat="1" x14ac:dyDescent="0.25">
      <c r="B595" s="250"/>
      <c r="C595" s="250"/>
      <c r="D595" s="47"/>
      <c r="E595" s="65"/>
      <c r="F595" s="66"/>
      <c r="G595" s="67"/>
      <c r="H595" s="67"/>
      <c r="I595" s="67"/>
      <c r="J595" s="56"/>
      <c r="K595" s="56"/>
      <c r="L595" s="67"/>
      <c r="M595" s="348"/>
    </row>
    <row r="598" spans="2:13" s="287" customFormat="1" x14ac:dyDescent="0.25">
      <c r="B598" s="250"/>
      <c r="C598" s="250"/>
      <c r="D598" s="47"/>
      <c r="E598" s="65"/>
      <c r="F598" s="66"/>
      <c r="G598" s="67"/>
      <c r="H598" s="67"/>
      <c r="I598" s="67"/>
      <c r="J598" s="56"/>
      <c r="K598" s="56"/>
      <c r="L598" s="67"/>
      <c r="M598" s="348"/>
    </row>
    <row r="602" spans="2:13" s="287" customFormat="1" x14ac:dyDescent="0.25">
      <c r="B602" s="250"/>
      <c r="C602" s="250"/>
      <c r="D602" s="47"/>
      <c r="E602" s="65"/>
      <c r="F602" s="66"/>
      <c r="G602" s="67"/>
      <c r="H602" s="67"/>
      <c r="I602" s="67"/>
      <c r="J602" s="56"/>
      <c r="K602" s="56"/>
      <c r="L602" s="67"/>
      <c r="M602" s="348"/>
    </row>
    <row r="609" spans="2:13" s="287" customFormat="1" x14ac:dyDescent="0.25">
      <c r="B609" s="250"/>
      <c r="C609" s="250"/>
      <c r="D609" s="47"/>
      <c r="E609" s="65"/>
      <c r="F609" s="66"/>
      <c r="G609" s="67"/>
      <c r="H609" s="67"/>
      <c r="I609" s="67"/>
      <c r="J609" s="56"/>
      <c r="K609" s="56"/>
      <c r="L609" s="67"/>
      <c r="M609" s="348"/>
    </row>
    <row r="616" spans="2:13" ht="56.25" customHeight="1" x14ac:dyDescent="0.25"/>
    <row r="627" spans="2:13" s="287" customFormat="1" x14ac:dyDescent="0.25">
      <c r="B627" s="250"/>
      <c r="C627" s="250"/>
      <c r="D627" s="47"/>
      <c r="E627" s="65"/>
      <c r="F627" s="66"/>
      <c r="G627" s="67"/>
      <c r="H627" s="67"/>
      <c r="I627" s="67"/>
      <c r="J627" s="56"/>
      <c r="K627" s="56"/>
      <c r="L627" s="67"/>
      <c r="M627" s="348"/>
    </row>
    <row r="628" spans="2:13" s="287" customFormat="1" x14ac:dyDescent="0.25">
      <c r="B628" s="250"/>
      <c r="C628" s="250"/>
      <c r="D628" s="47"/>
      <c r="E628" s="65"/>
      <c r="F628" s="66"/>
      <c r="G628" s="67"/>
      <c r="H628" s="67"/>
      <c r="I628" s="67"/>
      <c r="J628" s="56"/>
      <c r="K628" s="56"/>
      <c r="L628" s="67"/>
      <c r="M628" s="348"/>
    </row>
    <row r="629" spans="2:13" s="287" customFormat="1" x14ac:dyDescent="0.25">
      <c r="B629" s="250"/>
      <c r="C629" s="250"/>
      <c r="D629" s="47"/>
      <c r="E629" s="65"/>
      <c r="F629" s="66"/>
      <c r="G629" s="67"/>
      <c r="H629" s="67"/>
      <c r="I629" s="67"/>
      <c r="J629" s="56"/>
      <c r="K629" s="56"/>
      <c r="L629" s="67"/>
      <c r="M629" s="348"/>
    </row>
    <row r="630" spans="2:13" s="287" customFormat="1" x14ac:dyDescent="0.25">
      <c r="B630" s="250"/>
      <c r="C630" s="250"/>
      <c r="D630" s="47"/>
      <c r="E630" s="65"/>
      <c r="F630" s="66"/>
      <c r="G630" s="67"/>
      <c r="H630" s="67"/>
      <c r="I630" s="67"/>
      <c r="J630" s="56"/>
      <c r="K630" s="56"/>
      <c r="L630" s="67"/>
      <c r="M630" s="348"/>
    </row>
    <row r="631" spans="2:13" s="287" customFormat="1" x14ac:dyDescent="0.25">
      <c r="B631" s="250"/>
      <c r="C631" s="250"/>
      <c r="D631" s="47"/>
      <c r="E631" s="65"/>
      <c r="F631" s="66"/>
      <c r="G631" s="67"/>
      <c r="H631" s="67"/>
      <c r="I631" s="67"/>
      <c r="J631" s="56"/>
      <c r="K631" s="56"/>
      <c r="L631" s="67"/>
      <c r="M631" s="348"/>
    </row>
    <row r="632" spans="2:13" s="287" customFormat="1" x14ac:dyDescent="0.25">
      <c r="B632" s="250"/>
      <c r="C632" s="250"/>
      <c r="D632" s="47"/>
      <c r="E632" s="65"/>
      <c r="F632" s="66"/>
      <c r="G632" s="67"/>
      <c r="H632" s="67"/>
      <c r="I632" s="67"/>
      <c r="J632" s="56"/>
      <c r="K632" s="56"/>
      <c r="L632" s="67"/>
      <c r="M632" s="348"/>
    </row>
    <row r="633" spans="2:13" s="287" customFormat="1" x14ac:dyDescent="0.25">
      <c r="B633" s="250"/>
      <c r="C633" s="250"/>
      <c r="D633" s="47"/>
      <c r="E633" s="65"/>
      <c r="F633" s="66"/>
      <c r="G633" s="67"/>
      <c r="H633" s="67"/>
      <c r="I633" s="67"/>
      <c r="J633" s="56"/>
      <c r="K633" s="56"/>
      <c r="L633" s="67"/>
      <c r="M633" s="348"/>
    </row>
    <row r="634" spans="2:13" s="287" customFormat="1" x14ac:dyDescent="0.25">
      <c r="B634" s="250"/>
      <c r="C634" s="250"/>
      <c r="D634" s="47"/>
      <c r="E634" s="65"/>
      <c r="F634" s="66"/>
      <c r="G634" s="67"/>
      <c r="H634" s="67"/>
      <c r="I634" s="67"/>
      <c r="J634" s="56"/>
      <c r="K634" s="56"/>
      <c r="L634" s="67"/>
      <c r="M634" s="348"/>
    </row>
    <row r="635" spans="2:13" s="287" customFormat="1" x14ac:dyDescent="0.25">
      <c r="B635" s="250"/>
      <c r="C635" s="250"/>
      <c r="D635" s="47"/>
      <c r="E635" s="65"/>
      <c r="F635" s="66"/>
      <c r="G635" s="67"/>
      <c r="H635" s="67"/>
      <c r="I635" s="67"/>
      <c r="J635" s="56"/>
      <c r="K635" s="56"/>
      <c r="L635" s="67"/>
      <c r="M635" s="348"/>
    </row>
    <row r="636" spans="2:13" s="287" customFormat="1" x14ac:dyDescent="0.25">
      <c r="B636" s="250"/>
      <c r="C636" s="250"/>
      <c r="D636" s="47"/>
      <c r="E636" s="65"/>
      <c r="F636" s="66"/>
      <c r="G636" s="67"/>
      <c r="H636" s="67"/>
      <c r="I636" s="67"/>
      <c r="J636" s="56"/>
      <c r="K636" s="56"/>
      <c r="L636" s="67"/>
      <c r="M636" s="348"/>
    </row>
    <row r="637" spans="2:13" s="287" customFormat="1" x14ac:dyDescent="0.25">
      <c r="B637" s="250"/>
      <c r="C637" s="250"/>
      <c r="D637" s="47"/>
      <c r="E637" s="65"/>
      <c r="F637" s="66"/>
      <c r="G637" s="67"/>
      <c r="H637" s="67"/>
      <c r="I637" s="67"/>
      <c r="J637" s="56"/>
      <c r="K637" s="56"/>
      <c r="L637" s="67"/>
      <c r="M637" s="348"/>
    </row>
    <row r="638" spans="2:13" s="287" customFormat="1" x14ac:dyDescent="0.25">
      <c r="B638" s="250"/>
      <c r="C638" s="250"/>
      <c r="D638" s="47"/>
      <c r="E638" s="65"/>
      <c r="F638" s="66"/>
      <c r="G638" s="67"/>
      <c r="H638" s="67"/>
      <c r="I638" s="67"/>
      <c r="J638" s="56"/>
      <c r="K638" s="56"/>
      <c r="L638" s="67"/>
      <c r="M638" s="348"/>
    </row>
    <row r="639" spans="2:13" s="287" customFormat="1" x14ac:dyDescent="0.25">
      <c r="B639" s="250"/>
      <c r="C639" s="250"/>
      <c r="D639" s="47"/>
      <c r="E639" s="65"/>
      <c r="F639" s="66"/>
      <c r="G639" s="67"/>
      <c r="H639" s="67"/>
      <c r="I639" s="67"/>
      <c r="J639" s="56"/>
      <c r="K639" s="56"/>
      <c r="L639" s="67"/>
      <c r="M639" s="348"/>
    </row>
    <row r="640" spans="2:13" s="287" customFormat="1" x14ac:dyDescent="0.25">
      <c r="B640" s="250"/>
      <c r="C640" s="250"/>
      <c r="D640" s="47"/>
      <c r="E640" s="65"/>
      <c r="F640" s="66"/>
      <c r="G640" s="67"/>
      <c r="H640" s="67"/>
      <c r="I640" s="67"/>
      <c r="J640" s="56"/>
      <c r="K640" s="56"/>
      <c r="L640" s="67"/>
      <c r="M640" s="348"/>
    </row>
    <row r="641" spans="2:13" s="287" customFormat="1" x14ac:dyDescent="0.25">
      <c r="B641" s="250"/>
      <c r="C641" s="250"/>
      <c r="D641" s="47"/>
      <c r="E641" s="65"/>
      <c r="F641" s="66"/>
      <c r="G641" s="67"/>
      <c r="H641" s="67"/>
      <c r="I641" s="67"/>
      <c r="J641" s="56"/>
      <c r="K641" s="56"/>
      <c r="L641" s="67"/>
      <c r="M641" s="348"/>
    </row>
  </sheetData>
  <mergeCells count="171">
    <mergeCell ref="F257:L257"/>
    <mergeCell ref="F224:H224"/>
    <mergeCell ref="F247:H247"/>
    <mergeCell ref="F232:L232"/>
    <mergeCell ref="F237:L237"/>
    <mergeCell ref="L250:L253"/>
    <mergeCell ref="G251:I251"/>
    <mergeCell ref="F249:L249"/>
    <mergeCell ref="F233:H233"/>
    <mergeCell ref="F234:H234"/>
    <mergeCell ref="F235:H235"/>
    <mergeCell ref="F236:H236"/>
    <mergeCell ref="L233:L236"/>
    <mergeCell ref="G238:I238"/>
    <mergeCell ref="L238:L241"/>
    <mergeCell ref="G239:I239"/>
    <mergeCell ref="G155:I155"/>
    <mergeCell ref="L110:L148"/>
    <mergeCell ref="B158:L158"/>
    <mergeCell ref="G160:H160"/>
    <mergeCell ref="G165:H165"/>
    <mergeCell ref="B163:L163"/>
    <mergeCell ref="F227:L227"/>
    <mergeCell ref="F278:L278"/>
    <mergeCell ref="B286:L287"/>
    <mergeCell ref="B275:L276"/>
    <mergeCell ref="B277:L277"/>
    <mergeCell ref="G279:H279"/>
    <mergeCell ref="G280:H280"/>
    <mergeCell ref="G281:H281"/>
    <mergeCell ref="B254:L255"/>
    <mergeCell ref="F259:L259"/>
    <mergeCell ref="B188:L188"/>
    <mergeCell ref="B198:L198"/>
    <mergeCell ref="G190:H190"/>
    <mergeCell ref="G191:H191"/>
    <mergeCell ref="L190:L195"/>
    <mergeCell ref="F267:L267"/>
    <mergeCell ref="F248:H248"/>
    <mergeCell ref="G250:I250"/>
    <mergeCell ref="F33:L33"/>
    <mergeCell ref="B41:L42"/>
    <mergeCell ref="F63:L63"/>
    <mergeCell ref="B96:L97"/>
    <mergeCell ref="L92:L95"/>
    <mergeCell ref="F44:L44"/>
    <mergeCell ref="B48:L49"/>
    <mergeCell ref="F57:L57"/>
    <mergeCell ref="B103:L104"/>
    <mergeCell ref="F37:L37"/>
    <mergeCell ref="F39:L39"/>
    <mergeCell ref="B98:L98"/>
    <mergeCell ref="F51:L51"/>
    <mergeCell ref="L52:L53"/>
    <mergeCell ref="F54:L54"/>
    <mergeCell ref="L55:L56"/>
    <mergeCell ref="F91:L91"/>
    <mergeCell ref="B172:L172"/>
    <mergeCell ref="L174:L187"/>
    <mergeCell ref="F109:L109"/>
    <mergeCell ref="F149:L149"/>
    <mergeCell ref="F246:H246"/>
    <mergeCell ref="B256:L256"/>
    <mergeCell ref="F242:L242"/>
    <mergeCell ref="F243:I243"/>
    <mergeCell ref="F245:H245"/>
    <mergeCell ref="L245:L248"/>
    <mergeCell ref="F152:L152"/>
    <mergeCell ref="E244:L244"/>
    <mergeCell ref="B219:L220"/>
    <mergeCell ref="F225:H225"/>
    <mergeCell ref="F226:H226"/>
    <mergeCell ref="L223:L226"/>
    <mergeCell ref="G228:I228"/>
    <mergeCell ref="G229:I229"/>
    <mergeCell ref="L228:L231"/>
    <mergeCell ref="B196:L197"/>
    <mergeCell ref="B221:L221"/>
    <mergeCell ref="F223:H223"/>
    <mergeCell ref="G153:I153"/>
    <mergeCell ref="F154:L154"/>
    <mergeCell ref="F361:L361"/>
    <mergeCell ref="F364:L364"/>
    <mergeCell ref="F356:L356"/>
    <mergeCell ref="B358:L359"/>
    <mergeCell ref="L354:L355"/>
    <mergeCell ref="E353:L353"/>
    <mergeCell ref="B360:L360"/>
    <mergeCell ref="F261:L261"/>
    <mergeCell ref="F263:L263"/>
    <mergeCell ref="F265:L265"/>
    <mergeCell ref="F269:L269"/>
    <mergeCell ref="F271:L271"/>
    <mergeCell ref="F273:L273"/>
    <mergeCell ref="B352:L352"/>
    <mergeCell ref="G290:I290"/>
    <mergeCell ref="B291:L291"/>
    <mergeCell ref="B288:L288"/>
    <mergeCell ref="F289:L289"/>
    <mergeCell ref="F31:L31"/>
    <mergeCell ref="B43:L43"/>
    <mergeCell ref="F46:L46"/>
    <mergeCell ref="B50:L50"/>
    <mergeCell ref="L58:L62"/>
    <mergeCell ref="B105:L105"/>
    <mergeCell ref="L64:L69"/>
    <mergeCell ref="F70:L70"/>
    <mergeCell ref="B170:L171"/>
    <mergeCell ref="F159:L159"/>
    <mergeCell ref="B161:L162"/>
    <mergeCell ref="G141:H141"/>
    <mergeCell ref="G142:H142"/>
    <mergeCell ref="G143:H143"/>
    <mergeCell ref="G144:H144"/>
    <mergeCell ref="B156:L157"/>
    <mergeCell ref="L107:L108"/>
    <mergeCell ref="G150:H150"/>
    <mergeCell ref="G151:H151"/>
    <mergeCell ref="L150:L151"/>
    <mergeCell ref="F166:L166"/>
    <mergeCell ref="G167:H167"/>
    <mergeCell ref="G169:H169"/>
    <mergeCell ref="L71:L90"/>
    <mergeCell ref="B8:L8"/>
    <mergeCell ref="B20:L20"/>
    <mergeCell ref="F16:L16"/>
    <mergeCell ref="L10:L11"/>
    <mergeCell ref="F35:L35"/>
    <mergeCell ref="F9:L9"/>
    <mergeCell ref="F14:L14"/>
    <mergeCell ref="F23:L23"/>
    <mergeCell ref="B1:L1"/>
    <mergeCell ref="B2:D2"/>
    <mergeCell ref="B3:D3"/>
    <mergeCell ref="B4:D4"/>
    <mergeCell ref="B5:D5"/>
    <mergeCell ref="B6:D6"/>
    <mergeCell ref="F2:L2"/>
    <mergeCell ref="F3:L3"/>
    <mergeCell ref="F4:L4"/>
    <mergeCell ref="F5:L5"/>
    <mergeCell ref="F6:L6"/>
    <mergeCell ref="B18:L19"/>
    <mergeCell ref="F21:L21"/>
    <mergeCell ref="F25:L25"/>
    <mergeCell ref="F27:L27"/>
    <mergeCell ref="F29:L29"/>
    <mergeCell ref="F12:L12"/>
    <mergeCell ref="L365:L366"/>
    <mergeCell ref="L200:L201"/>
    <mergeCell ref="L203:L206"/>
    <mergeCell ref="L208:L212"/>
    <mergeCell ref="L362:L363"/>
    <mergeCell ref="F282:L282"/>
    <mergeCell ref="L279:L281"/>
    <mergeCell ref="G283:I283"/>
    <mergeCell ref="G284:I284"/>
    <mergeCell ref="G285:I285"/>
    <mergeCell ref="L283:L285"/>
    <mergeCell ref="F202:L202"/>
    <mergeCell ref="F207:L207"/>
    <mergeCell ref="F213:L213"/>
    <mergeCell ref="F215:L215"/>
    <mergeCell ref="F217:L217"/>
    <mergeCell ref="F222:L222"/>
    <mergeCell ref="F199:L199"/>
    <mergeCell ref="F106:L106"/>
    <mergeCell ref="F173:L173"/>
    <mergeCell ref="F189:L189"/>
    <mergeCell ref="F164:L164"/>
    <mergeCell ref="F168:L168"/>
  </mergeCells>
  <phoneticPr fontId="29" type="noConversion"/>
  <pageMargins left="0.70866141732283472" right="0.70866141732283472" top="0.74803149606299213" bottom="0.74803149606299213" header="0.31496062992125984" footer="0.31496062992125984"/>
  <pageSetup paperSize="9" scale="73" fitToHeight="0" orientation="portrait" r:id="rId1"/>
  <headerFooter>
    <oddFooter>&amp;Lامضاء پیمانکار:&amp;Cامضاء کارفرما:&amp;Rامضاء مشاور:</oddFooter>
  </headerFooter>
  <rowBreaks count="1" manualBreakCount="1">
    <brk id="151" min="2" max="11" man="1"/>
  </rowBreaks>
  <ignoredErrors>
    <ignoredError sqref="C9:C17 C21:C40 C257:C274 C278:C285 C361:C366" numberStoredAsText="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L163"/>
  <sheetViews>
    <sheetView rightToLeft="1" zoomScale="80" zoomScaleNormal="80" workbookViewId="0">
      <pane ySplit="7" topLeftCell="A8" activePane="bottomLeft" state="frozen"/>
      <selection pane="bottomLeft" activeCell="J7" sqref="J7"/>
    </sheetView>
  </sheetViews>
  <sheetFormatPr defaultColWidth="9.296875" defaultRowHeight="16.2" x14ac:dyDescent="0.5"/>
  <cols>
    <col min="1" max="1" width="3.3984375" style="10" customWidth="1"/>
    <col min="2" max="2" width="8.09765625" style="10" customWidth="1"/>
    <col min="3" max="3" width="38.296875" style="352" customWidth="1"/>
    <col min="4" max="4" width="6.8984375" style="63" customWidth="1"/>
    <col min="5" max="5" width="7.09765625" style="25" customWidth="1"/>
    <col min="6" max="6" width="9" style="21" customWidth="1"/>
    <col min="7" max="7" width="14.296875" style="15" customWidth="1"/>
    <col min="8" max="11" width="9.296875" style="10" customWidth="1"/>
    <col min="12" max="16384" width="9.296875" style="10"/>
  </cols>
  <sheetData>
    <row r="1" spans="1:8" ht="35.25" customHeight="1" thickBot="1" x14ac:dyDescent="0.55000000000000004">
      <c r="A1" s="567" t="s">
        <v>198</v>
      </c>
      <c r="B1" s="568"/>
      <c r="C1" s="568"/>
      <c r="D1" s="568"/>
      <c r="E1" s="568"/>
      <c r="F1" s="568"/>
      <c r="G1" s="569"/>
    </row>
    <row r="2" spans="1:8" ht="16.8" thickBot="1" x14ac:dyDescent="0.55000000000000004">
      <c r="A2" s="533" t="s">
        <v>543</v>
      </c>
      <c r="B2" s="534"/>
      <c r="C2" s="534"/>
      <c r="D2" s="535"/>
      <c r="E2" s="533" t="s">
        <v>158</v>
      </c>
      <c r="F2" s="534"/>
      <c r="G2" s="535"/>
    </row>
    <row r="3" spans="1:8" ht="16.8" thickBot="1" x14ac:dyDescent="0.55000000000000004">
      <c r="A3" s="533" t="s">
        <v>156</v>
      </c>
      <c r="B3" s="534"/>
      <c r="C3" s="534"/>
      <c r="D3" s="535"/>
      <c r="E3" s="533" t="s">
        <v>159</v>
      </c>
      <c r="F3" s="534"/>
      <c r="G3" s="535"/>
    </row>
    <row r="4" spans="1:8" ht="16.8" thickBot="1" x14ac:dyDescent="0.55000000000000004">
      <c r="A4" s="533" t="s">
        <v>544</v>
      </c>
      <c r="B4" s="534"/>
      <c r="C4" s="534"/>
      <c r="D4" s="535"/>
      <c r="E4" s="533" t="s">
        <v>545</v>
      </c>
      <c r="F4" s="534"/>
      <c r="G4" s="535"/>
    </row>
    <row r="5" spans="1:8" ht="16.8" thickBot="1" x14ac:dyDescent="0.55000000000000004">
      <c r="A5" s="533" t="s">
        <v>563</v>
      </c>
      <c r="B5" s="534"/>
      <c r="C5" s="534"/>
      <c r="D5" s="535"/>
      <c r="E5" s="533" t="s">
        <v>580</v>
      </c>
      <c r="F5" s="534"/>
      <c r="G5" s="535"/>
    </row>
    <row r="6" spans="1:8" ht="16.8" thickBot="1" x14ac:dyDescent="0.55000000000000004">
      <c r="A6" s="533" t="s">
        <v>157</v>
      </c>
      <c r="B6" s="534"/>
      <c r="C6" s="534"/>
      <c r="D6" s="535"/>
      <c r="E6" s="533" t="s">
        <v>163</v>
      </c>
      <c r="F6" s="534"/>
      <c r="G6" s="535"/>
    </row>
    <row r="7" spans="1:8" ht="57" customHeight="1" thickBot="1" x14ac:dyDescent="0.55000000000000004">
      <c r="A7" s="113" t="s">
        <v>9</v>
      </c>
      <c r="B7" s="114" t="s">
        <v>7</v>
      </c>
      <c r="C7" s="114" t="s">
        <v>8</v>
      </c>
      <c r="D7" s="79" t="s">
        <v>216</v>
      </c>
      <c r="E7" s="114" t="s">
        <v>200</v>
      </c>
      <c r="F7" s="115" t="s">
        <v>162</v>
      </c>
      <c r="G7" s="75" t="s">
        <v>199</v>
      </c>
    </row>
    <row r="8" spans="1:8" s="134" customFormat="1" ht="30" customHeight="1" thickBot="1" x14ac:dyDescent="0.55000000000000004">
      <c r="A8" s="561" t="s">
        <v>11</v>
      </c>
      <c r="B8" s="562"/>
      <c r="C8" s="562"/>
      <c r="D8" s="562"/>
      <c r="E8" s="562"/>
      <c r="F8" s="562"/>
      <c r="G8" s="563"/>
    </row>
    <row r="9" spans="1:8" ht="33" thickBot="1" x14ac:dyDescent="0.55000000000000004">
      <c r="A9" s="80">
        <v>1</v>
      </c>
      <c r="B9" s="81" t="s">
        <v>44</v>
      </c>
      <c r="C9" s="82" t="s">
        <v>301</v>
      </c>
      <c r="D9" s="83">
        <f>A9</f>
        <v>1</v>
      </c>
      <c r="E9" s="84" t="s">
        <v>10</v>
      </c>
      <c r="F9" s="85">
        <f>ریزمتره!L10</f>
        <v>11.501999999999999</v>
      </c>
      <c r="G9" s="86"/>
      <c r="H9" s="8"/>
    </row>
    <row r="10" spans="1:8" ht="49.2" thickBot="1" x14ac:dyDescent="0.55000000000000004">
      <c r="A10" s="266">
        <v>2</v>
      </c>
      <c r="B10" s="289" t="s">
        <v>542</v>
      </c>
      <c r="C10" s="434" t="s">
        <v>541</v>
      </c>
      <c r="D10" s="83">
        <f t="shared" ref="D10:D12" si="0">A10</f>
        <v>2</v>
      </c>
      <c r="E10" s="84" t="s">
        <v>10</v>
      </c>
      <c r="F10" s="85">
        <f>ریزمتره!L13</f>
        <v>0</v>
      </c>
      <c r="G10" s="88"/>
      <c r="H10" s="8"/>
    </row>
    <row r="11" spans="1:8" ht="33" thickBot="1" x14ac:dyDescent="0.55000000000000004">
      <c r="A11" s="87">
        <v>3</v>
      </c>
      <c r="B11" s="81">
        <v>20501</v>
      </c>
      <c r="C11" s="82" t="s">
        <v>302</v>
      </c>
      <c r="D11" s="83">
        <f t="shared" si="0"/>
        <v>3</v>
      </c>
      <c r="E11" s="84" t="s">
        <v>25</v>
      </c>
      <c r="F11" s="85">
        <f>ریزمتره!L15</f>
        <v>162.36799999999999</v>
      </c>
      <c r="G11" s="88"/>
      <c r="H11" s="8"/>
    </row>
    <row r="12" spans="1:8" ht="49.2" thickBot="1" x14ac:dyDescent="0.55000000000000004">
      <c r="A12" s="87">
        <v>4</v>
      </c>
      <c r="B12" s="81" t="s">
        <v>414</v>
      </c>
      <c r="C12" s="82" t="s">
        <v>304</v>
      </c>
      <c r="D12" s="83">
        <f t="shared" si="0"/>
        <v>4</v>
      </c>
      <c r="E12" s="84" t="s">
        <v>10</v>
      </c>
      <c r="F12" s="85">
        <f>ریزمتره!L17</f>
        <v>24.3552</v>
      </c>
      <c r="G12" s="88"/>
      <c r="H12" s="8"/>
    </row>
    <row r="13" spans="1:8" s="29" customFormat="1" ht="30" customHeight="1" thickBot="1" x14ac:dyDescent="0.55000000000000004">
      <c r="A13" s="564" t="s">
        <v>27</v>
      </c>
      <c r="B13" s="565"/>
      <c r="C13" s="565"/>
      <c r="D13" s="565"/>
      <c r="E13" s="565"/>
      <c r="F13" s="565"/>
      <c r="G13" s="566"/>
    </row>
    <row r="14" spans="1:8" s="8" customFormat="1" ht="33" thickBot="1" x14ac:dyDescent="0.55000000000000004">
      <c r="A14" s="89">
        <v>5</v>
      </c>
      <c r="B14" s="90" t="s">
        <v>415</v>
      </c>
      <c r="C14" s="91" t="s">
        <v>407</v>
      </c>
      <c r="D14" s="92">
        <f>A14</f>
        <v>5</v>
      </c>
      <c r="E14" s="89" t="s">
        <v>12</v>
      </c>
      <c r="F14" s="93">
        <f>ریزمتره!L22</f>
        <v>56.828800000000001</v>
      </c>
      <c r="G14" s="94"/>
    </row>
    <row r="15" spans="1:8" s="8" customFormat="1" ht="49.2" thickBot="1" x14ac:dyDescent="0.55000000000000004">
      <c r="A15" s="89">
        <v>6</v>
      </c>
      <c r="B15" s="81" t="s">
        <v>416</v>
      </c>
      <c r="C15" s="82" t="s">
        <v>408</v>
      </c>
      <c r="D15" s="92">
        <f t="shared" ref="D15:D23" si="1">A15</f>
        <v>6</v>
      </c>
      <c r="E15" s="75" t="s">
        <v>15</v>
      </c>
      <c r="F15" s="85">
        <f>ریزمتره!L24</f>
        <v>219.1968</v>
      </c>
      <c r="G15" s="82"/>
    </row>
    <row r="16" spans="1:8" s="8" customFormat="1" ht="66" customHeight="1" thickBot="1" x14ac:dyDescent="0.55000000000000004">
      <c r="A16" s="89">
        <v>7</v>
      </c>
      <c r="B16" s="81" t="s">
        <v>107</v>
      </c>
      <c r="C16" s="82" t="s">
        <v>409</v>
      </c>
      <c r="D16" s="92">
        <f t="shared" si="1"/>
        <v>7</v>
      </c>
      <c r="E16" s="75" t="s">
        <v>15</v>
      </c>
      <c r="F16" s="85">
        <f>ریزمتره!L26</f>
        <v>219.19680000000002</v>
      </c>
      <c r="G16" s="82"/>
    </row>
    <row r="17" spans="1:7" s="8" customFormat="1" ht="56.25" customHeight="1" thickBot="1" x14ac:dyDescent="0.55000000000000004">
      <c r="A17" s="89">
        <v>8</v>
      </c>
      <c r="B17" s="268" t="s">
        <v>417</v>
      </c>
      <c r="C17" s="74" t="s">
        <v>410</v>
      </c>
      <c r="D17" s="92">
        <f t="shared" si="1"/>
        <v>8</v>
      </c>
      <c r="E17" s="75" t="s">
        <v>15</v>
      </c>
      <c r="F17" s="85">
        <f>ریزمتره!L28</f>
        <v>219.19680000000002</v>
      </c>
      <c r="G17" s="82"/>
    </row>
    <row r="18" spans="1:7" s="8" customFormat="1" ht="49.2" thickBot="1" x14ac:dyDescent="0.55000000000000004">
      <c r="A18" s="89">
        <v>9</v>
      </c>
      <c r="B18" s="81" t="s">
        <v>45</v>
      </c>
      <c r="C18" s="95" t="s">
        <v>411</v>
      </c>
      <c r="D18" s="92">
        <f t="shared" si="1"/>
        <v>9</v>
      </c>
      <c r="E18" s="75" t="s">
        <v>15</v>
      </c>
      <c r="F18" s="85">
        <f>ریزمتره!L30</f>
        <v>21.919680000000003</v>
      </c>
      <c r="G18" s="82"/>
    </row>
    <row r="19" spans="1:7" s="8" customFormat="1" ht="65.400000000000006" thickBot="1" x14ac:dyDescent="0.55000000000000004">
      <c r="A19" s="89">
        <v>10</v>
      </c>
      <c r="B19" s="81" t="s">
        <v>46</v>
      </c>
      <c r="C19" s="95" t="s">
        <v>412</v>
      </c>
      <c r="D19" s="92">
        <f t="shared" si="1"/>
        <v>10</v>
      </c>
      <c r="E19" s="75" t="s">
        <v>15</v>
      </c>
      <c r="F19" s="85">
        <f>ریزمتره!L32</f>
        <v>194.84160000000006</v>
      </c>
      <c r="G19" s="82"/>
    </row>
    <row r="20" spans="1:7" s="8" customFormat="1" ht="81.599999999999994" thickBot="1" x14ac:dyDescent="0.55000000000000004">
      <c r="A20" s="89">
        <v>11</v>
      </c>
      <c r="B20" s="81" t="s">
        <v>47</v>
      </c>
      <c r="C20" s="95" t="s">
        <v>418</v>
      </c>
      <c r="D20" s="92">
        <f t="shared" si="1"/>
        <v>11</v>
      </c>
      <c r="E20" s="75" t="s">
        <v>14</v>
      </c>
      <c r="F20" s="85">
        <f>ریزمتره!L34</f>
        <v>2313.7440000000006</v>
      </c>
      <c r="G20" s="82"/>
    </row>
    <row r="21" spans="1:7" s="8" customFormat="1" ht="81.599999999999994" thickBot="1" x14ac:dyDescent="0.55000000000000004">
      <c r="A21" s="89">
        <v>12</v>
      </c>
      <c r="B21" s="81" t="s">
        <v>48</v>
      </c>
      <c r="C21" s="95" t="s">
        <v>419</v>
      </c>
      <c r="D21" s="92">
        <f t="shared" si="1"/>
        <v>12</v>
      </c>
      <c r="E21" s="75" t="s">
        <v>14</v>
      </c>
      <c r="F21" s="85">
        <f>ریزمتره!L36</f>
        <v>2922.6240000000007</v>
      </c>
      <c r="G21" s="82"/>
    </row>
    <row r="22" spans="1:7" s="8" customFormat="1" ht="33" thickBot="1" x14ac:dyDescent="0.55000000000000004">
      <c r="A22" s="89">
        <v>13</v>
      </c>
      <c r="B22" s="268" t="s">
        <v>538</v>
      </c>
      <c r="C22" s="255" t="s">
        <v>537</v>
      </c>
      <c r="D22" s="92">
        <f t="shared" si="1"/>
        <v>13</v>
      </c>
      <c r="E22" s="356" t="s">
        <v>12</v>
      </c>
      <c r="F22" s="85">
        <f>ریزمتره!$L$38</f>
        <v>170.4864</v>
      </c>
      <c r="G22" s="82"/>
    </row>
    <row r="23" spans="1:7" s="8" customFormat="1" ht="49.2" thickBot="1" x14ac:dyDescent="0.55000000000000004">
      <c r="A23" s="89">
        <v>14</v>
      </c>
      <c r="B23" s="268" t="s">
        <v>536</v>
      </c>
      <c r="C23" s="255" t="s">
        <v>535</v>
      </c>
      <c r="D23" s="92">
        <f t="shared" si="1"/>
        <v>14</v>
      </c>
      <c r="E23" s="356" t="s">
        <v>12</v>
      </c>
      <c r="F23" s="85">
        <f>ریزمتره!$L$40</f>
        <v>170.4864</v>
      </c>
      <c r="G23" s="82"/>
    </row>
    <row r="24" spans="1:7" s="29" customFormat="1" ht="30" customHeight="1" thickBot="1" x14ac:dyDescent="0.55000000000000004">
      <c r="A24" s="564" t="s">
        <v>28</v>
      </c>
      <c r="B24" s="565"/>
      <c r="C24" s="565"/>
      <c r="D24" s="565"/>
      <c r="E24" s="565"/>
      <c r="F24" s="565"/>
      <c r="G24" s="566"/>
    </row>
    <row r="25" spans="1:7" s="8" customFormat="1" ht="34.5" customHeight="1" thickBot="1" x14ac:dyDescent="0.55000000000000004">
      <c r="A25" s="80">
        <v>15</v>
      </c>
      <c r="B25" s="81" t="s">
        <v>49</v>
      </c>
      <c r="C25" s="82" t="s">
        <v>491</v>
      </c>
      <c r="D25" s="83">
        <f>A25</f>
        <v>15</v>
      </c>
      <c r="E25" s="84" t="s">
        <v>15</v>
      </c>
      <c r="F25" s="85">
        <f>ریزمتره!L45</f>
        <v>132.096</v>
      </c>
      <c r="G25" s="82"/>
    </row>
    <row r="26" spans="1:7" s="8" customFormat="1" ht="34.5" customHeight="1" thickBot="1" x14ac:dyDescent="0.55000000000000004">
      <c r="A26" s="80">
        <v>16</v>
      </c>
      <c r="B26" s="81" t="s">
        <v>420</v>
      </c>
      <c r="C26" s="82" t="s">
        <v>474</v>
      </c>
      <c r="D26" s="83">
        <f>A26</f>
        <v>16</v>
      </c>
      <c r="E26" s="84" t="s">
        <v>15</v>
      </c>
      <c r="F26" s="85">
        <f>ریزمتره!L47</f>
        <v>132.096</v>
      </c>
      <c r="G26" s="82"/>
    </row>
    <row r="27" spans="1:7" s="29" customFormat="1" ht="30" customHeight="1" thickBot="1" x14ac:dyDescent="0.55000000000000004">
      <c r="A27" s="570" t="s">
        <v>29</v>
      </c>
      <c r="B27" s="571"/>
      <c r="C27" s="571"/>
      <c r="D27" s="571"/>
      <c r="E27" s="571"/>
      <c r="F27" s="571"/>
      <c r="G27" s="572"/>
    </row>
    <row r="28" spans="1:7" s="8" customFormat="1" ht="34.5" customHeight="1" thickBot="1" x14ac:dyDescent="0.55000000000000004">
      <c r="A28" s="80">
        <v>17</v>
      </c>
      <c r="B28" s="81" t="s">
        <v>421</v>
      </c>
      <c r="C28" s="95" t="s">
        <v>425</v>
      </c>
      <c r="D28" s="83">
        <f>A28</f>
        <v>17</v>
      </c>
      <c r="E28" s="80" t="s">
        <v>25</v>
      </c>
      <c r="F28" s="85">
        <f>ریزمتره!L52</f>
        <v>65.543999999999997</v>
      </c>
      <c r="G28" s="82"/>
    </row>
    <row r="29" spans="1:7" s="8" customFormat="1" ht="33" thickBot="1" x14ac:dyDescent="0.55000000000000004">
      <c r="A29" s="80">
        <v>18</v>
      </c>
      <c r="B29" s="81" t="s">
        <v>422</v>
      </c>
      <c r="C29" s="82" t="s">
        <v>426</v>
      </c>
      <c r="D29" s="83">
        <f t="shared" ref="D29:D32" si="2">A29</f>
        <v>18</v>
      </c>
      <c r="E29" s="80" t="s">
        <v>25</v>
      </c>
      <c r="F29" s="96">
        <f>ریزمتره!L55</f>
        <v>13.391999999999999</v>
      </c>
      <c r="G29" s="80"/>
    </row>
    <row r="30" spans="1:7" s="8" customFormat="1" ht="49.2" thickBot="1" x14ac:dyDescent="0.55000000000000004">
      <c r="A30" s="80">
        <v>19</v>
      </c>
      <c r="B30" s="81" t="s">
        <v>110</v>
      </c>
      <c r="C30" s="82" t="s">
        <v>492</v>
      </c>
      <c r="D30" s="83">
        <f t="shared" si="2"/>
        <v>19</v>
      </c>
      <c r="E30" s="80" t="s">
        <v>25</v>
      </c>
      <c r="F30" s="85">
        <f>ریزمتره!L58</f>
        <v>261.36000000000007</v>
      </c>
      <c r="G30" s="82"/>
    </row>
    <row r="31" spans="1:7" s="8" customFormat="1" ht="39" customHeight="1" thickBot="1" x14ac:dyDescent="0.55000000000000004">
      <c r="A31" s="80">
        <v>20</v>
      </c>
      <c r="B31" s="81" t="s">
        <v>423</v>
      </c>
      <c r="C31" s="82" t="s">
        <v>494</v>
      </c>
      <c r="D31" s="83">
        <f t="shared" si="2"/>
        <v>20</v>
      </c>
      <c r="E31" s="80" t="s">
        <v>25</v>
      </c>
      <c r="F31" s="85">
        <f>ریزمتره!L64</f>
        <v>601.30000000000007</v>
      </c>
      <c r="G31" s="82"/>
    </row>
    <row r="32" spans="1:7" s="8" customFormat="1" ht="39" customHeight="1" thickBot="1" x14ac:dyDescent="0.55000000000000004">
      <c r="A32" s="80">
        <v>21</v>
      </c>
      <c r="B32" s="81" t="s">
        <v>111</v>
      </c>
      <c r="C32" s="82" t="s">
        <v>427</v>
      </c>
      <c r="D32" s="83">
        <f t="shared" si="2"/>
        <v>21</v>
      </c>
      <c r="E32" s="80" t="s">
        <v>25</v>
      </c>
      <c r="F32" s="85">
        <f>ریزمتره!L71</f>
        <v>146.17599999999999</v>
      </c>
      <c r="G32" s="82"/>
    </row>
    <row r="33" spans="1:8" s="8" customFormat="1" ht="65.400000000000006" thickBot="1" x14ac:dyDescent="0.55000000000000004">
      <c r="A33" s="80">
        <v>22</v>
      </c>
      <c r="B33" s="81" t="s">
        <v>424</v>
      </c>
      <c r="C33" s="82" t="s">
        <v>444</v>
      </c>
      <c r="D33" s="83">
        <f t="shared" ref="D33" si="3">A33</f>
        <v>22</v>
      </c>
      <c r="E33" s="80" t="s">
        <v>25</v>
      </c>
      <c r="F33" s="85">
        <f>ریزمتره!L92</f>
        <v>84.88000000000001</v>
      </c>
      <c r="G33" s="82"/>
    </row>
    <row r="34" spans="1:8" s="29" customFormat="1" ht="30" customHeight="1" thickBot="1" x14ac:dyDescent="0.55000000000000004">
      <c r="A34" s="564" t="s">
        <v>30</v>
      </c>
      <c r="B34" s="565"/>
      <c r="C34" s="565"/>
      <c r="D34" s="565"/>
      <c r="E34" s="565"/>
      <c r="F34" s="565"/>
      <c r="G34" s="566"/>
    </row>
    <row r="35" spans="1:8" s="8" customFormat="1" ht="35.1" customHeight="1" thickBot="1" x14ac:dyDescent="0.55000000000000004">
      <c r="A35" s="80">
        <v>23</v>
      </c>
      <c r="B35" s="81" t="s">
        <v>445</v>
      </c>
      <c r="C35" s="95" t="s">
        <v>326</v>
      </c>
      <c r="D35" s="83">
        <f>A35</f>
        <v>23</v>
      </c>
      <c r="E35" s="80" t="s">
        <v>16</v>
      </c>
      <c r="F35" s="85">
        <f>ریزمتره!K99</f>
        <v>4904.7873838846026</v>
      </c>
      <c r="G35" s="97" t="s">
        <v>73</v>
      </c>
    </row>
    <row r="36" spans="1:8" s="8" customFormat="1" ht="35.1" customHeight="1" thickBot="1" x14ac:dyDescent="0.55000000000000004">
      <c r="A36" s="80">
        <v>24</v>
      </c>
      <c r="B36" s="81" t="s">
        <v>446</v>
      </c>
      <c r="C36" s="95" t="s">
        <v>324</v>
      </c>
      <c r="D36" s="83">
        <f t="shared" ref="D36:D37" si="4">A36</f>
        <v>24</v>
      </c>
      <c r="E36" s="80" t="s">
        <v>16</v>
      </c>
      <c r="F36" s="85">
        <f>ریزمتره!K100</f>
        <v>19887.322539347384</v>
      </c>
      <c r="G36" s="97" t="s">
        <v>73</v>
      </c>
    </row>
    <row r="37" spans="1:8" s="8" customFormat="1" ht="35.1" customHeight="1" thickBot="1" x14ac:dyDescent="0.55000000000000004">
      <c r="A37" s="80">
        <v>25</v>
      </c>
      <c r="B37" s="81" t="s">
        <v>447</v>
      </c>
      <c r="C37" s="95" t="s">
        <v>325</v>
      </c>
      <c r="D37" s="83">
        <f t="shared" si="4"/>
        <v>25</v>
      </c>
      <c r="E37" s="80" t="s">
        <v>16</v>
      </c>
      <c r="F37" s="85">
        <f>ریزمتره!K101</f>
        <v>1092.9977832957322</v>
      </c>
      <c r="G37" s="97" t="s">
        <v>73</v>
      </c>
    </row>
    <row r="38" spans="1:8" s="8" customFormat="1" ht="35.1" customHeight="1" thickBot="1" x14ac:dyDescent="0.55000000000000004">
      <c r="A38" s="80">
        <v>26</v>
      </c>
      <c r="B38" s="81" t="s">
        <v>114</v>
      </c>
      <c r="C38" s="95" t="s">
        <v>495</v>
      </c>
      <c r="D38" s="83">
        <v>45</v>
      </c>
      <c r="E38" s="80" t="s">
        <v>16</v>
      </c>
      <c r="F38" s="85">
        <f>ریزمتره!K102</f>
        <v>92.965261854650194</v>
      </c>
      <c r="G38" s="97" t="s">
        <v>73</v>
      </c>
      <c r="H38" s="31"/>
    </row>
    <row r="39" spans="1:8" s="29" customFormat="1" ht="30" customHeight="1" thickBot="1" x14ac:dyDescent="0.55000000000000004">
      <c r="A39" s="564" t="s">
        <v>31</v>
      </c>
      <c r="B39" s="565"/>
      <c r="C39" s="565"/>
      <c r="D39" s="565"/>
      <c r="E39" s="565"/>
      <c r="F39" s="565"/>
      <c r="G39" s="566"/>
    </row>
    <row r="40" spans="1:8" s="8" customFormat="1" ht="34.5" customHeight="1" thickBot="1" x14ac:dyDescent="0.55000000000000004">
      <c r="A40" s="80">
        <v>27</v>
      </c>
      <c r="B40" s="81" t="s">
        <v>20</v>
      </c>
      <c r="C40" s="82" t="s">
        <v>19</v>
      </c>
      <c r="D40" s="83">
        <f>A40</f>
        <v>27</v>
      </c>
      <c r="E40" s="84" t="s">
        <v>10</v>
      </c>
      <c r="F40" s="85">
        <f>ریزمتره!L107</f>
        <v>13.392000000000001</v>
      </c>
      <c r="G40" s="86"/>
    </row>
    <row r="41" spans="1:8" s="32" customFormat="1" ht="33" thickBot="1" x14ac:dyDescent="0.55000000000000004">
      <c r="A41" s="80">
        <v>28</v>
      </c>
      <c r="B41" s="81" t="s">
        <v>18</v>
      </c>
      <c r="C41" s="82" t="s">
        <v>17</v>
      </c>
      <c r="D41" s="83">
        <f t="shared" ref="D41:D43" si="5">A41</f>
        <v>28</v>
      </c>
      <c r="E41" s="84" t="s">
        <v>10</v>
      </c>
      <c r="F41" s="85">
        <f>ریزمتره!L110</f>
        <v>188.15937500000001</v>
      </c>
      <c r="G41" s="86"/>
      <c r="H41" s="8"/>
    </row>
    <row r="42" spans="1:8" s="8" customFormat="1" ht="33" thickBot="1" x14ac:dyDescent="0.55000000000000004">
      <c r="A42" s="80">
        <v>29</v>
      </c>
      <c r="B42" s="81" t="s">
        <v>21</v>
      </c>
      <c r="C42" s="82" t="s">
        <v>23</v>
      </c>
      <c r="D42" s="83">
        <f t="shared" si="5"/>
        <v>29</v>
      </c>
      <c r="E42" s="84" t="s">
        <v>10</v>
      </c>
      <c r="F42" s="85">
        <f>ریزمتره!L150</f>
        <v>23.13</v>
      </c>
      <c r="G42" s="86"/>
    </row>
    <row r="43" spans="1:8" s="8" customFormat="1" ht="35.4" customHeight="1" thickBot="1" x14ac:dyDescent="0.55000000000000004">
      <c r="A43" s="80">
        <v>30</v>
      </c>
      <c r="B43" s="81" t="s">
        <v>471</v>
      </c>
      <c r="C43" s="82" t="s">
        <v>497</v>
      </c>
      <c r="D43" s="83">
        <f t="shared" si="5"/>
        <v>30</v>
      </c>
      <c r="E43" s="84" t="s">
        <v>10</v>
      </c>
      <c r="F43" s="85">
        <f>ریزمتره!L153</f>
        <v>131.689775</v>
      </c>
      <c r="G43" s="86"/>
    </row>
    <row r="44" spans="1:8" s="8" customFormat="1" ht="35.4" customHeight="1" thickBot="1" x14ac:dyDescent="0.55000000000000004">
      <c r="A44" s="80">
        <v>31</v>
      </c>
      <c r="B44" s="81" t="s">
        <v>22</v>
      </c>
      <c r="C44" s="82" t="s">
        <v>24</v>
      </c>
      <c r="D44" s="83">
        <f t="shared" ref="D44" si="6">A44</f>
        <v>31</v>
      </c>
      <c r="E44" s="84" t="s">
        <v>10</v>
      </c>
      <c r="F44" s="85">
        <f>ریزمتره!L155</f>
        <v>188.15937500000001</v>
      </c>
      <c r="G44" s="86"/>
    </row>
    <row r="45" spans="1:8" s="29" customFormat="1" ht="30" customHeight="1" thickBot="1" x14ac:dyDescent="0.55000000000000004">
      <c r="A45" s="564" t="s">
        <v>32</v>
      </c>
      <c r="B45" s="565"/>
      <c r="C45" s="565"/>
      <c r="D45" s="565"/>
      <c r="E45" s="565"/>
      <c r="F45" s="565"/>
      <c r="G45" s="566"/>
    </row>
    <row r="46" spans="1:8" s="8" customFormat="1" ht="65.400000000000006" thickBot="1" x14ac:dyDescent="0.55000000000000004">
      <c r="A46" s="80">
        <v>32</v>
      </c>
      <c r="B46" s="81">
        <v>100101</v>
      </c>
      <c r="C46" s="82" t="s">
        <v>498</v>
      </c>
      <c r="D46" s="83">
        <f>A46</f>
        <v>32</v>
      </c>
      <c r="E46" s="84" t="s">
        <v>25</v>
      </c>
      <c r="F46" s="85">
        <f>ریزمتره!L160</f>
        <v>464.2</v>
      </c>
      <c r="G46" s="82"/>
    </row>
    <row r="47" spans="1:8" s="29" customFormat="1" ht="30" customHeight="1" thickBot="1" x14ac:dyDescent="0.55000000000000004">
      <c r="A47" s="564" t="s">
        <v>33</v>
      </c>
      <c r="B47" s="565"/>
      <c r="C47" s="565"/>
      <c r="D47" s="565"/>
      <c r="E47" s="565"/>
      <c r="F47" s="565"/>
      <c r="G47" s="566"/>
    </row>
    <row r="48" spans="1:8" s="8" customFormat="1" ht="35.25" customHeight="1" thickBot="1" x14ac:dyDescent="0.55000000000000004">
      <c r="A48" s="80">
        <v>33</v>
      </c>
      <c r="B48" s="98">
        <v>110401</v>
      </c>
      <c r="C48" s="95" t="s">
        <v>500</v>
      </c>
      <c r="D48" s="83">
        <f>A48</f>
        <v>33</v>
      </c>
      <c r="E48" s="80" t="s">
        <v>116</v>
      </c>
      <c r="F48" s="85">
        <f>ریزمتره!L165</f>
        <v>95.51400000000001</v>
      </c>
      <c r="G48" s="80"/>
    </row>
    <row r="49" spans="1:12" s="8" customFormat="1" ht="53.25" customHeight="1" thickBot="1" x14ac:dyDescent="0.55000000000000004">
      <c r="A49" s="80">
        <v>34</v>
      </c>
      <c r="B49" s="81">
        <v>110403</v>
      </c>
      <c r="C49" s="82" t="s">
        <v>499</v>
      </c>
      <c r="D49" s="83">
        <f t="shared" ref="D49:D50" si="7">A49</f>
        <v>34</v>
      </c>
      <c r="E49" s="84" t="s">
        <v>12</v>
      </c>
      <c r="F49" s="85">
        <f>ریزمتره!L167</f>
        <v>115.9325</v>
      </c>
      <c r="G49" s="80"/>
    </row>
    <row r="50" spans="1:12" s="8" customFormat="1" ht="53.25" customHeight="1" thickBot="1" x14ac:dyDescent="0.55000000000000004">
      <c r="A50" s="80">
        <v>35</v>
      </c>
      <c r="B50" s="81">
        <v>110824</v>
      </c>
      <c r="C50" s="82" t="s">
        <v>339</v>
      </c>
      <c r="D50" s="83">
        <f t="shared" si="7"/>
        <v>35</v>
      </c>
      <c r="E50" s="84" t="s">
        <v>12</v>
      </c>
      <c r="F50" s="85">
        <f>ریزمتره!L169</f>
        <v>115.9325</v>
      </c>
      <c r="G50" s="80"/>
    </row>
    <row r="51" spans="1:12" s="29" customFormat="1" ht="30" customHeight="1" thickBot="1" x14ac:dyDescent="0.55000000000000004">
      <c r="A51" s="564" t="s">
        <v>153</v>
      </c>
      <c r="B51" s="565"/>
      <c r="C51" s="565"/>
      <c r="D51" s="565"/>
      <c r="E51" s="565"/>
      <c r="F51" s="565"/>
      <c r="G51" s="566"/>
    </row>
    <row r="52" spans="1:12" s="8" customFormat="1" ht="33" thickBot="1" x14ac:dyDescent="0.55000000000000004">
      <c r="A52" s="80">
        <v>36</v>
      </c>
      <c r="B52" s="81">
        <v>120503</v>
      </c>
      <c r="C52" s="82" t="s">
        <v>152</v>
      </c>
      <c r="D52" s="99">
        <f>A52</f>
        <v>36</v>
      </c>
      <c r="E52" s="100" t="s">
        <v>25</v>
      </c>
      <c r="F52" s="87">
        <f>ریزمتره!L174</f>
        <v>54.924000000000007</v>
      </c>
      <c r="G52" s="81"/>
    </row>
    <row r="53" spans="1:12" s="29" customFormat="1" ht="30" customHeight="1" thickBot="1" x14ac:dyDescent="0.55000000000000004">
      <c r="A53" s="564" t="s">
        <v>34</v>
      </c>
      <c r="B53" s="565"/>
      <c r="C53" s="565"/>
      <c r="D53" s="565"/>
      <c r="E53" s="565"/>
      <c r="F53" s="565"/>
      <c r="G53" s="566"/>
    </row>
    <row r="54" spans="1:12" s="31" customFormat="1" ht="65.400000000000006" thickBot="1" x14ac:dyDescent="0.3">
      <c r="A54" s="80">
        <v>37</v>
      </c>
      <c r="B54" s="81" t="s">
        <v>68</v>
      </c>
      <c r="C54" s="82" t="s">
        <v>502</v>
      </c>
      <c r="D54" s="83">
        <f>A54</f>
        <v>37</v>
      </c>
      <c r="E54" s="80" t="s">
        <v>25</v>
      </c>
      <c r="F54" s="85">
        <f>ریزمتره!L190</f>
        <v>248.25359999999998</v>
      </c>
      <c r="G54" s="86"/>
      <c r="H54" s="28"/>
    </row>
    <row r="55" spans="1:12" s="29" customFormat="1" ht="30" customHeight="1" thickBot="1" x14ac:dyDescent="0.55000000000000004">
      <c r="A55" s="564" t="s">
        <v>26</v>
      </c>
      <c r="B55" s="565"/>
      <c r="C55" s="565"/>
      <c r="D55" s="565"/>
      <c r="E55" s="565"/>
      <c r="F55" s="565"/>
      <c r="G55" s="566"/>
    </row>
    <row r="56" spans="1:12" s="8" customFormat="1" ht="65.400000000000006" thickBot="1" x14ac:dyDescent="0.55000000000000004">
      <c r="A56" s="76">
        <v>38</v>
      </c>
      <c r="B56" s="81">
        <v>160102</v>
      </c>
      <c r="C56" s="101" t="s">
        <v>503</v>
      </c>
      <c r="D56" s="102">
        <f>A56</f>
        <v>38</v>
      </c>
      <c r="E56" s="76" t="s">
        <v>35</v>
      </c>
      <c r="F56" s="78">
        <f>ریزمتره!L200</f>
        <v>157.31399999999999</v>
      </c>
      <c r="G56" s="76"/>
    </row>
    <row r="57" spans="1:12" s="8" customFormat="1" ht="53.4" customHeight="1" thickBot="1" x14ac:dyDescent="0.55000000000000004">
      <c r="A57" s="76">
        <v>39</v>
      </c>
      <c r="B57" s="81">
        <v>160104</v>
      </c>
      <c r="C57" s="95" t="s">
        <v>504</v>
      </c>
      <c r="D57" s="102">
        <f t="shared" ref="D57:D61" si="8">A57</f>
        <v>39</v>
      </c>
      <c r="E57" s="76" t="s">
        <v>35</v>
      </c>
      <c r="F57" s="85">
        <f>ریزمتره!L203</f>
        <v>885.4799999999999</v>
      </c>
      <c r="G57" s="86"/>
    </row>
    <row r="58" spans="1:12" s="8" customFormat="1" ht="64.95" customHeight="1" thickBot="1" x14ac:dyDescent="0.55000000000000004">
      <c r="A58" s="76">
        <v>40</v>
      </c>
      <c r="B58" s="81" t="s">
        <v>518</v>
      </c>
      <c r="C58" s="82" t="s">
        <v>519</v>
      </c>
      <c r="D58" s="102">
        <f t="shared" si="8"/>
        <v>40</v>
      </c>
      <c r="E58" s="76" t="s">
        <v>35</v>
      </c>
      <c r="F58" s="85">
        <f>ریزمتره!L208</f>
        <v>951.33500000000004</v>
      </c>
      <c r="G58" s="116"/>
    </row>
    <row r="59" spans="1:12" s="8" customFormat="1" ht="33" thickBot="1" x14ac:dyDescent="0.55000000000000004">
      <c r="A59" s="76">
        <v>41</v>
      </c>
      <c r="B59" s="81">
        <v>160302</v>
      </c>
      <c r="C59" s="82" t="s">
        <v>506</v>
      </c>
      <c r="D59" s="102">
        <f t="shared" si="8"/>
        <v>41</v>
      </c>
      <c r="E59" s="76" t="s">
        <v>35</v>
      </c>
      <c r="F59" s="83">
        <f>ریزمتره!L214</f>
        <v>1056</v>
      </c>
      <c r="G59" s="80"/>
    </row>
    <row r="60" spans="1:12" s="8" customFormat="1" ht="31.5" customHeight="1" thickBot="1" x14ac:dyDescent="0.55000000000000004">
      <c r="A60" s="76">
        <v>42</v>
      </c>
      <c r="B60" s="80" t="s">
        <v>520</v>
      </c>
      <c r="C60" s="95" t="s">
        <v>521</v>
      </c>
      <c r="D60" s="102">
        <f t="shared" si="8"/>
        <v>42</v>
      </c>
      <c r="E60" s="76" t="s">
        <v>35</v>
      </c>
      <c r="F60" s="80">
        <f>ریزمتره!L216</f>
        <v>1056</v>
      </c>
      <c r="G60" s="80"/>
    </row>
    <row r="61" spans="1:12" s="27" customFormat="1" ht="49.2" thickBot="1" x14ac:dyDescent="0.6">
      <c r="A61" s="76">
        <v>43</v>
      </c>
      <c r="B61" s="80">
        <v>160307</v>
      </c>
      <c r="C61" s="95" t="s">
        <v>507</v>
      </c>
      <c r="D61" s="102">
        <f t="shared" si="8"/>
        <v>43</v>
      </c>
      <c r="E61" s="80" t="s">
        <v>35</v>
      </c>
      <c r="F61" s="80">
        <f>ریزمتره!L218</f>
        <v>50</v>
      </c>
      <c r="G61" s="80"/>
      <c r="H61" s="31"/>
      <c r="I61" s="31"/>
      <c r="J61" s="34"/>
      <c r="K61" s="31"/>
      <c r="L61" s="8"/>
    </row>
    <row r="62" spans="1:12" s="29" customFormat="1" ht="30" customHeight="1" thickBot="1" x14ac:dyDescent="0.55000000000000004">
      <c r="A62" s="570" t="s">
        <v>36</v>
      </c>
      <c r="B62" s="571"/>
      <c r="C62" s="571"/>
      <c r="D62" s="571"/>
      <c r="E62" s="571"/>
      <c r="F62" s="571"/>
      <c r="G62" s="572"/>
    </row>
    <row r="63" spans="1:12" s="8" customFormat="1" ht="33" thickBot="1" x14ac:dyDescent="0.55000000000000004">
      <c r="A63" s="80">
        <v>44</v>
      </c>
      <c r="B63" s="81">
        <v>180202</v>
      </c>
      <c r="C63" s="95" t="s">
        <v>378</v>
      </c>
      <c r="D63" s="83">
        <f>A63</f>
        <v>44</v>
      </c>
      <c r="E63" s="84" t="s">
        <v>25</v>
      </c>
      <c r="F63" s="85">
        <f>ریزمتره!L223</f>
        <v>1277.067</v>
      </c>
      <c r="G63" s="97"/>
    </row>
    <row r="64" spans="1:12" s="16" customFormat="1" ht="33" thickBot="1" x14ac:dyDescent="0.6">
      <c r="A64" s="80">
        <v>45</v>
      </c>
      <c r="B64" s="103">
        <v>180203</v>
      </c>
      <c r="C64" s="82" t="s">
        <v>387</v>
      </c>
      <c r="D64" s="83">
        <f t="shared" ref="D64:D69" si="9">A64</f>
        <v>45</v>
      </c>
      <c r="E64" s="84" t="s">
        <v>25</v>
      </c>
      <c r="F64" s="85">
        <f>ریزمتره!L228</f>
        <v>781.5</v>
      </c>
      <c r="G64" s="86"/>
      <c r="H64" s="11"/>
      <c r="I64" s="11"/>
      <c r="J64" s="17"/>
      <c r="K64" s="11"/>
      <c r="L64" s="10"/>
    </row>
    <row r="65" spans="1:12" s="16" customFormat="1" ht="19.2" thickBot="1" x14ac:dyDescent="0.6">
      <c r="A65" s="80">
        <v>46</v>
      </c>
      <c r="B65" s="81">
        <v>180215</v>
      </c>
      <c r="C65" s="82" t="s">
        <v>388</v>
      </c>
      <c r="D65" s="83">
        <f t="shared" si="9"/>
        <v>46</v>
      </c>
      <c r="E65" s="84" t="s">
        <v>25</v>
      </c>
      <c r="F65" s="85">
        <f>ریزمتره!L233</f>
        <v>1268.067</v>
      </c>
      <c r="G65" s="82"/>
      <c r="H65" s="11"/>
      <c r="I65" s="11"/>
      <c r="J65" s="17"/>
      <c r="K65" s="11"/>
      <c r="L65" s="10"/>
    </row>
    <row r="66" spans="1:12" s="16" customFormat="1" ht="31.5" customHeight="1" thickBot="1" x14ac:dyDescent="0.6">
      <c r="A66" s="80">
        <v>47</v>
      </c>
      <c r="B66" s="81" t="s">
        <v>508</v>
      </c>
      <c r="C66" s="82" t="s">
        <v>393</v>
      </c>
      <c r="D66" s="83">
        <f t="shared" si="9"/>
        <v>47</v>
      </c>
      <c r="E66" s="84" t="s">
        <v>25</v>
      </c>
      <c r="F66" s="85">
        <f>ریزمتره!L238</f>
        <v>781.5</v>
      </c>
      <c r="G66" s="82"/>
      <c r="H66" s="11"/>
      <c r="I66" s="11"/>
      <c r="J66" s="17"/>
      <c r="K66" s="11"/>
      <c r="L66" s="10"/>
    </row>
    <row r="67" spans="1:12" s="16" customFormat="1" ht="39" customHeight="1" thickBot="1" x14ac:dyDescent="0.6">
      <c r="A67" s="80">
        <v>48</v>
      </c>
      <c r="B67" s="81">
        <v>180302</v>
      </c>
      <c r="C67" s="82" t="s">
        <v>472</v>
      </c>
      <c r="D67" s="83">
        <f t="shared" si="9"/>
        <v>48</v>
      </c>
      <c r="E67" s="84" t="s">
        <v>25</v>
      </c>
      <c r="F67" s="85">
        <f>ریزمتره!L243</f>
        <v>417.17000000000007</v>
      </c>
      <c r="G67" s="82"/>
      <c r="H67" s="11"/>
      <c r="I67" s="11"/>
      <c r="J67" s="17"/>
      <c r="K67" s="11"/>
      <c r="L67" s="10"/>
    </row>
    <row r="68" spans="1:12" s="8" customFormat="1" ht="50.4" customHeight="1" thickBot="1" x14ac:dyDescent="0.55000000000000004">
      <c r="A68" s="80">
        <v>49</v>
      </c>
      <c r="B68" s="81">
        <v>180304</v>
      </c>
      <c r="C68" s="82" t="s">
        <v>402</v>
      </c>
      <c r="D68" s="83">
        <f t="shared" si="9"/>
        <v>49</v>
      </c>
      <c r="E68" s="84" t="s">
        <v>25</v>
      </c>
      <c r="F68" s="85">
        <f>ریزمتره!L245</f>
        <v>1268.067</v>
      </c>
      <c r="G68" s="82"/>
    </row>
    <row r="69" spans="1:12" s="8" customFormat="1" ht="33" thickBot="1" x14ac:dyDescent="0.55000000000000004">
      <c r="A69" s="80">
        <v>50</v>
      </c>
      <c r="B69" s="81">
        <v>180308</v>
      </c>
      <c r="C69" s="82" t="s">
        <v>509</v>
      </c>
      <c r="D69" s="83">
        <f t="shared" si="9"/>
        <v>50</v>
      </c>
      <c r="E69" s="84" t="s">
        <v>25</v>
      </c>
      <c r="F69" s="85">
        <f>ریزمتره!L250</f>
        <v>781.5</v>
      </c>
      <c r="G69" s="82"/>
    </row>
    <row r="70" spans="1:12" s="29" customFormat="1" ht="30" customHeight="1" thickBot="1" x14ac:dyDescent="0.55000000000000004">
      <c r="A70" s="564" t="s">
        <v>37</v>
      </c>
      <c r="B70" s="565"/>
      <c r="C70" s="565"/>
      <c r="D70" s="565"/>
      <c r="E70" s="565"/>
      <c r="F70" s="565"/>
      <c r="G70" s="566"/>
    </row>
    <row r="71" spans="1:12" s="27" customFormat="1" ht="33" thickBot="1" x14ac:dyDescent="0.6">
      <c r="A71" s="80">
        <v>51</v>
      </c>
      <c r="B71" s="81">
        <v>190502</v>
      </c>
      <c r="C71" s="104" t="s">
        <v>352</v>
      </c>
      <c r="D71" s="83">
        <f>A71</f>
        <v>51</v>
      </c>
      <c r="E71" s="81" t="s">
        <v>39</v>
      </c>
      <c r="F71" s="85">
        <f>ریزمتره!L258</f>
        <v>72</v>
      </c>
      <c r="G71" s="80"/>
      <c r="H71" s="31"/>
      <c r="I71" s="31"/>
      <c r="J71" s="34"/>
      <c r="K71" s="35"/>
      <c r="L71" s="8"/>
    </row>
    <row r="72" spans="1:12" s="27" customFormat="1" ht="49.2" thickBot="1" x14ac:dyDescent="0.6">
      <c r="A72" s="80">
        <v>52</v>
      </c>
      <c r="B72" s="80">
        <v>190213</v>
      </c>
      <c r="C72" s="95" t="s">
        <v>511</v>
      </c>
      <c r="D72" s="83">
        <f t="shared" ref="D72:D79" si="10">A72</f>
        <v>52</v>
      </c>
      <c r="E72" s="81" t="s">
        <v>25</v>
      </c>
      <c r="F72" s="80">
        <f>ریزمتره!L260</f>
        <v>21.120000000000005</v>
      </c>
      <c r="G72" s="80"/>
      <c r="H72" s="31"/>
      <c r="I72" s="31"/>
      <c r="J72" s="34"/>
      <c r="K72" s="35"/>
      <c r="L72" s="8"/>
    </row>
    <row r="73" spans="1:12" s="8" customFormat="1" ht="63.75" customHeight="1" thickBot="1" x14ac:dyDescent="0.55000000000000004">
      <c r="A73" s="80">
        <v>53</v>
      </c>
      <c r="B73" s="80">
        <v>190303</v>
      </c>
      <c r="C73" s="95" t="s">
        <v>225</v>
      </c>
      <c r="D73" s="83">
        <f t="shared" si="10"/>
        <v>53</v>
      </c>
      <c r="E73" s="81" t="s">
        <v>25</v>
      </c>
      <c r="F73" s="80">
        <f>ریزمتره!L262</f>
        <v>21.120000000000005</v>
      </c>
      <c r="G73" s="80"/>
    </row>
    <row r="74" spans="1:12" s="8" customFormat="1" ht="52.2" customHeight="1" thickBot="1" x14ac:dyDescent="0.55000000000000004">
      <c r="A74" s="80">
        <v>54</v>
      </c>
      <c r="B74" s="80">
        <v>190112</v>
      </c>
      <c r="C74" s="95" t="s">
        <v>353</v>
      </c>
      <c r="D74" s="83">
        <f t="shared" si="10"/>
        <v>54</v>
      </c>
      <c r="E74" s="81" t="s">
        <v>76</v>
      </c>
      <c r="F74" s="80">
        <f>ریزمتره!L264</f>
        <v>72</v>
      </c>
      <c r="G74" s="80"/>
    </row>
    <row r="75" spans="1:12" s="8" customFormat="1" ht="37.5" customHeight="1" thickBot="1" x14ac:dyDescent="0.55000000000000004">
      <c r="A75" s="80">
        <v>55</v>
      </c>
      <c r="B75" s="80">
        <v>190409</v>
      </c>
      <c r="C75" s="95" t="s">
        <v>512</v>
      </c>
      <c r="D75" s="83">
        <f t="shared" si="10"/>
        <v>55</v>
      </c>
      <c r="E75" s="80" t="s">
        <v>25</v>
      </c>
      <c r="F75" s="80">
        <f>ریزمتره!L266</f>
        <v>21.120000000000005</v>
      </c>
      <c r="G75" s="80"/>
    </row>
    <row r="76" spans="1:12" s="8" customFormat="1" ht="29.25" customHeight="1" thickBot="1" x14ac:dyDescent="0.55000000000000004">
      <c r="A76" s="80">
        <v>56</v>
      </c>
      <c r="B76" s="80">
        <v>190501</v>
      </c>
      <c r="C76" s="97" t="s">
        <v>354</v>
      </c>
      <c r="D76" s="83">
        <f t="shared" si="10"/>
        <v>56</v>
      </c>
      <c r="E76" s="80" t="s">
        <v>130</v>
      </c>
      <c r="F76" s="80">
        <f>ریزمتره!L268</f>
        <v>8</v>
      </c>
      <c r="G76" s="80"/>
    </row>
    <row r="77" spans="1:12" s="8" customFormat="1" ht="34.5" customHeight="1" thickBot="1" x14ac:dyDescent="0.55000000000000004">
      <c r="A77" s="80">
        <v>57</v>
      </c>
      <c r="B77" s="80">
        <v>191104</v>
      </c>
      <c r="C77" s="95" t="s">
        <v>514</v>
      </c>
      <c r="D77" s="83">
        <f t="shared" si="10"/>
        <v>57</v>
      </c>
      <c r="E77" s="80" t="s">
        <v>25</v>
      </c>
      <c r="F77" s="80">
        <f>ریزمتره!L270</f>
        <v>27</v>
      </c>
      <c r="G77" s="80"/>
    </row>
    <row r="78" spans="1:12" s="8" customFormat="1" ht="49.2" thickBot="1" x14ac:dyDescent="0.55000000000000004">
      <c r="A78" s="80">
        <v>58</v>
      </c>
      <c r="B78" s="80" t="s">
        <v>144</v>
      </c>
      <c r="C78" s="82" t="s">
        <v>355</v>
      </c>
      <c r="D78" s="83">
        <f t="shared" si="10"/>
        <v>58</v>
      </c>
      <c r="E78" s="80" t="s">
        <v>25</v>
      </c>
      <c r="F78" s="80">
        <f>ریزمتره!L272</f>
        <v>54</v>
      </c>
      <c r="G78" s="80"/>
    </row>
    <row r="79" spans="1:12" s="8" customFormat="1" ht="81.599999999999994" thickBot="1" x14ac:dyDescent="0.55000000000000004">
      <c r="A79" s="87">
        <v>59</v>
      </c>
      <c r="B79" s="80" t="s">
        <v>134</v>
      </c>
      <c r="C79" s="105" t="s">
        <v>515</v>
      </c>
      <c r="D79" s="83">
        <f t="shared" si="10"/>
        <v>59</v>
      </c>
      <c r="E79" s="106" t="s">
        <v>25</v>
      </c>
      <c r="F79" s="80">
        <f>ریزمتره!L274</f>
        <v>30</v>
      </c>
      <c r="G79" s="107"/>
    </row>
    <row r="80" spans="1:12" s="29" customFormat="1" ht="30" customHeight="1" thickBot="1" x14ac:dyDescent="0.55000000000000004">
      <c r="A80" s="564" t="s">
        <v>38</v>
      </c>
      <c r="B80" s="565"/>
      <c r="C80" s="565"/>
      <c r="D80" s="565"/>
      <c r="E80" s="565"/>
      <c r="F80" s="565"/>
      <c r="G80" s="566"/>
    </row>
    <row r="81" spans="1:8" s="8" customFormat="1" ht="33" thickBot="1" x14ac:dyDescent="0.55000000000000004">
      <c r="A81" s="80">
        <v>60</v>
      </c>
      <c r="B81" s="81" t="s">
        <v>475</v>
      </c>
      <c r="C81" s="95" t="s">
        <v>476</v>
      </c>
      <c r="D81" s="83">
        <f>A81</f>
        <v>60</v>
      </c>
      <c r="E81" s="84" t="s">
        <v>12</v>
      </c>
      <c r="F81" s="85">
        <f>ریزمتره!L279</f>
        <v>267.87</v>
      </c>
      <c r="G81" s="82"/>
    </row>
    <row r="82" spans="1:8" s="8" customFormat="1" ht="33.75" customHeight="1" thickBot="1" x14ac:dyDescent="0.55000000000000004">
      <c r="A82" s="80">
        <v>61</v>
      </c>
      <c r="B82" s="80" t="s">
        <v>482</v>
      </c>
      <c r="C82" s="95" t="s">
        <v>480</v>
      </c>
      <c r="D82" s="83">
        <f>A82</f>
        <v>61</v>
      </c>
      <c r="E82" s="84" t="s">
        <v>12</v>
      </c>
      <c r="F82" s="85">
        <f>ریزمتره!L283</f>
        <v>193.84</v>
      </c>
      <c r="G82" s="80"/>
    </row>
    <row r="83" spans="1:8" s="8" customFormat="1" ht="33.75" customHeight="1" thickBot="1" x14ac:dyDescent="0.55000000000000004">
      <c r="A83" s="564" t="s">
        <v>527</v>
      </c>
      <c r="B83" s="565"/>
      <c r="C83" s="565"/>
      <c r="D83" s="565"/>
      <c r="E83" s="565"/>
      <c r="F83" s="565"/>
      <c r="G83" s="566"/>
    </row>
    <row r="84" spans="1:8" s="8" customFormat="1" ht="33.75" customHeight="1" thickBot="1" x14ac:dyDescent="0.55000000000000004">
      <c r="A84" s="87">
        <v>62</v>
      </c>
      <c r="B84" s="266">
        <v>210513</v>
      </c>
      <c r="C84" s="270" t="s">
        <v>528</v>
      </c>
      <c r="D84" s="83">
        <v>62</v>
      </c>
      <c r="E84" s="84" t="str">
        <f>ریزمتره!J290</f>
        <v>مترمربع</v>
      </c>
      <c r="F84" s="85">
        <f>ریزمتره!K290</f>
        <v>207</v>
      </c>
      <c r="G84" s="80"/>
    </row>
    <row r="85" spans="1:8" s="29" customFormat="1" ht="30" customHeight="1" thickBot="1" x14ac:dyDescent="0.55000000000000004">
      <c r="A85" s="564" t="s">
        <v>40</v>
      </c>
      <c r="B85" s="565"/>
      <c r="C85" s="565"/>
      <c r="D85" s="565"/>
      <c r="E85" s="565"/>
      <c r="F85" s="565"/>
      <c r="G85" s="566"/>
    </row>
    <row r="86" spans="1:8" s="8" customFormat="1" ht="31.5" customHeight="1" thickBot="1" x14ac:dyDescent="0.55000000000000004">
      <c r="A86" s="80">
        <v>63</v>
      </c>
      <c r="B86" s="81" t="s">
        <v>550</v>
      </c>
      <c r="C86" s="95" t="s">
        <v>549</v>
      </c>
      <c r="D86" s="83">
        <f>A86</f>
        <v>63</v>
      </c>
      <c r="E86" s="84" t="s">
        <v>12</v>
      </c>
      <c r="F86" s="85">
        <f>ریزمتره!L294</f>
        <v>325.89300000000003</v>
      </c>
      <c r="G86" s="86"/>
    </row>
    <row r="87" spans="1:8" s="8" customFormat="1" ht="49.2" thickBot="1" x14ac:dyDescent="0.55000000000000004">
      <c r="A87" s="76">
        <v>64</v>
      </c>
      <c r="B87" s="81" t="s">
        <v>115</v>
      </c>
      <c r="C87" s="95" t="s">
        <v>74</v>
      </c>
      <c r="D87" s="83">
        <f t="shared" ref="D87:D91" si="11">A87</f>
        <v>64</v>
      </c>
      <c r="E87" s="84" t="s">
        <v>12</v>
      </c>
      <c r="F87" s="108">
        <f>ریزمتره!L303</f>
        <v>271.59300000000007</v>
      </c>
      <c r="G87" s="74"/>
    </row>
    <row r="88" spans="1:8" s="8" customFormat="1" ht="49.2" thickBot="1" x14ac:dyDescent="0.55000000000000004">
      <c r="A88" s="76">
        <v>65</v>
      </c>
      <c r="B88" s="76">
        <v>220602</v>
      </c>
      <c r="C88" s="101" t="s">
        <v>223</v>
      </c>
      <c r="D88" s="83">
        <f t="shared" si="11"/>
        <v>65</v>
      </c>
      <c r="E88" s="84" t="s">
        <v>12</v>
      </c>
      <c r="F88" s="78">
        <f>ریزمتره!L305</f>
        <v>271.59300000000007</v>
      </c>
      <c r="G88" s="76"/>
    </row>
    <row r="89" spans="1:8" s="8" customFormat="1" ht="33" thickBot="1" x14ac:dyDescent="0.55000000000000004">
      <c r="A89" s="76">
        <v>66</v>
      </c>
      <c r="B89" s="266">
        <v>220341</v>
      </c>
      <c r="C89" s="255" t="s">
        <v>574</v>
      </c>
      <c r="D89" s="83">
        <f t="shared" si="11"/>
        <v>66</v>
      </c>
      <c r="E89" s="84" t="s">
        <v>12</v>
      </c>
      <c r="F89" s="78">
        <f>ریزمتره!L307</f>
        <v>378</v>
      </c>
      <c r="G89" s="76"/>
    </row>
    <row r="90" spans="1:8" s="8" customFormat="1" ht="33" thickBot="1" x14ac:dyDescent="0.55000000000000004">
      <c r="A90" s="76">
        <v>67</v>
      </c>
      <c r="B90" s="266">
        <v>220517</v>
      </c>
      <c r="C90" s="255" t="s">
        <v>576</v>
      </c>
      <c r="D90" s="83">
        <f t="shared" si="11"/>
        <v>67</v>
      </c>
      <c r="E90" s="84" t="s">
        <v>12</v>
      </c>
      <c r="F90" s="78">
        <f>ریزمتره!L310</f>
        <v>42</v>
      </c>
      <c r="G90" s="76"/>
    </row>
    <row r="91" spans="1:8" s="8" customFormat="1" ht="49.2" thickBot="1" x14ac:dyDescent="0.55000000000000004">
      <c r="A91" s="76">
        <v>68</v>
      </c>
      <c r="B91" s="266">
        <v>220603</v>
      </c>
      <c r="C91" s="443" t="s">
        <v>577</v>
      </c>
      <c r="D91" s="83">
        <f t="shared" si="11"/>
        <v>68</v>
      </c>
      <c r="E91" s="84" t="s">
        <v>12</v>
      </c>
      <c r="F91" s="78">
        <f>ریزمتره!L312</f>
        <v>42</v>
      </c>
      <c r="G91" s="76"/>
    </row>
    <row r="92" spans="1:8" s="29" customFormat="1" ht="30" customHeight="1" thickBot="1" x14ac:dyDescent="0.55000000000000004">
      <c r="A92" s="564" t="s">
        <v>41</v>
      </c>
      <c r="B92" s="565"/>
      <c r="C92" s="565"/>
      <c r="D92" s="565"/>
      <c r="E92" s="565"/>
      <c r="F92" s="565"/>
      <c r="G92" s="566"/>
    </row>
    <row r="93" spans="1:8" s="8" customFormat="1" ht="36.75" customHeight="1" thickBot="1" x14ac:dyDescent="0.55000000000000004">
      <c r="A93" s="80">
        <v>69</v>
      </c>
      <c r="B93" s="81">
        <v>231110</v>
      </c>
      <c r="C93" s="95" t="s">
        <v>356</v>
      </c>
      <c r="D93" s="83">
        <f>A93</f>
        <v>69</v>
      </c>
      <c r="E93" s="84" t="s">
        <v>35</v>
      </c>
      <c r="F93" s="85">
        <f>ریزمتره!L315</f>
        <v>365.15999999999997</v>
      </c>
      <c r="G93" s="97"/>
    </row>
    <row r="94" spans="1:8" s="29" customFormat="1" ht="30" customHeight="1" thickBot="1" x14ac:dyDescent="0.55000000000000004">
      <c r="A94" s="564" t="s">
        <v>42</v>
      </c>
      <c r="B94" s="565"/>
      <c r="C94" s="565"/>
      <c r="D94" s="565"/>
      <c r="E94" s="565"/>
      <c r="F94" s="565"/>
      <c r="G94" s="566"/>
    </row>
    <row r="95" spans="1:8" s="8" customFormat="1" ht="33" thickBot="1" x14ac:dyDescent="0.55000000000000004">
      <c r="A95" s="80">
        <v>70</v>
      </c>
      <c r="B95" s="81">
        <v>240709</v>
      </c>
      <c r="C95" s="82" t="s">
        <v>367</v>
      </c>
      <c r="D95" s="83">
        <f>A95</f>
        <v>70</v>
      </c>
      <c r="E95" s="84" t="s">
        <v>25</v>
      </c>
      <c r="F95" s="85">
        <f>ریزمتره!L327</f>
        <v>65.799000000000007</v>
      </c>
      <c r="G95" s="82"/>
    </row>
    <row r="96" spans="1:8" s="8" customFormat="1" ht="33" thickBot="1" x14ac:dyDescent="0.55000000000000004">
      <c r="A96" s="80">
        <v>71</v>
      </c>
      <c r="B96" s="81">
        <v>240710</v>
      </c>
      <c r="C96" s="82" t="s">
        <v>365</v>
      </c>
      <c r="D96" s="83">
        <f t="shared" ref="D96:D97" si="12">A96</f>
        <v>71</v>
      </c>
      <c r="E96" s="84" t="s">
        <v>25</v>
      </c>
      <c r="F96" s="85">
        <f>ریزمتره!L335</f>
        <v>65.799000000000007</v>
      </c>
      <c r="G96" s="82"/>
      <c r="H96" s="46"/>
    </row>
    <row r="97" spans="1:12" s="27" customFormat="1" ht="49.2" thickBot="1" x14ac:dyDescent="0.6">
      <c r="A97" s="80">
        <v>72</v>
      </c>
      <c r="B97" s="81">
        <v>240725</v>
      </c>
      <c r="C97" s="82" t="s">
        <v>43</v>
      </c>
      <c r="D97" s="83">
        <f t="shared" si="12"/>
        <v>72</v>
      </c>
      <c r="E97" s="84" t="s">
        <v>39</v>
      </c>
      <c r="F97" s="85">
        <f>ریزمتره!L343</f>
        <v>131.59800000000001</v>
      </c>
      <c r="G97" s="82"/>
      <c r="H97" s="31"/>
      <c r="I97" s="31"/>
      <c r="J97" s="34"/>
      <c r="K97" s="50"/>
      <c r="L97" s="8"/>
    </row>
    <row r="98" spans="1:12" s="29" customFormat="1" ht="30" customHeight="1" thickBot="1" x14ac:dyDescent="0.55000000000000004">
      <c r="A98" s="573" t="s">
        <v>126</v>
      </c>
      <c r="B98" s="574"/>
      <c r="C98" s="574"/>
      <c r="D98" s="574"/>
      <c r="E98" s="574"/>
      <c r="F98" s="574"/>
      <c r="G98" s="575"/>
    </row>
    <row r="99" spans="1:12" s="8" customFormat="1" ht="34.200000000000003" customHeight="1" thickBot="1" x14ac:dyDescent="0.55000000000000004">
      <c r="A99" s="80">
        <v>73</v>
      </c>
      <c r="B99" s="81">
        <v>250502</v>
      </c>
      <c r="C99" s="82" t="s">
        <v>368</v>
      </c>
      <c r="D99" s="109">
        <f>A99</f>
        <v>73</v>
      </c>
      <c r="E99" s="84" t="s">
        <v>25</v>
      </c>
      <c r="F99" s="84">
        <f>ریزمتره!L354</f>
        <v>1651.74</v>
      </c>
      <c r="G99" s="82"/>
    </row>
    <row r="100" spans="1:12" s="8" customFormat="1" ht="23.4" customHeight="1" thickBot="1" x14ac:dyDescent="0.55000000000000004">
      <c r="A100" s="80">
        <v>74</v>
      </c>
      <c r="B100" s="81">
        <v>250304</v>
      </c>
      <c r="C100" s="82" t="s">
        <v>371</v>
      </c>
      <c r="D100" s="109">
        <f>A100</f>
        <v>74</v>
      </c>
      <c r="E100" s="84" t="s">
        <v>25</v>
      </c>
      <c r="F100" s="84">
        <f>ریزمتره!L357</f>
        <v>35</v>
      </c>
      <c r="G100" s="82"/>
    </row>
    <row r="101" spans="1:12" s="29" customFormat="1" ht="30" customHeight="1" thickBot="1" x14ac:dyDescent="0.55000000000000004">
      <c r="A101" s="564" t="s">
        <v>50</v>
      </c>
      <c r="B101" s="565"/>
      <c r="C101" s="565"/>
      <c r="D101" s="565"/>
      <c r="E101" s="565"/>
      <c r="F101" s="565"/>
      <c r="G101" s="566"/>
    </row>
    <row r="102" spans="1:12" s="8" customFormat="1" ht="65.400000000000006" thickBot="1" x14ac:dyDescent="0.55000000000000004">
      <c r="A102" s="80">
        <v>75</v>
      </c>
      <c r="B102" s="81" t="s">
        <v>51</v>
      </c>
      <c r="C102" s="110" t="s">
        <v>490</v>
      </c>
      <c r="D102" s="111">
        <f>A102</f>
        <v>75</v>
      </c>
      <c r="E102" s="112" t="s">
        <v>54</v>
      </c>
      <c r="F102" s="85">
        <f>ریزمتره!L362</f>
        <v>53912.371012500007</v>
      </c>
      <c r="G102" s="110"/>
    </row>
    <row r="103" spans="1:12" s="8" customFormat="1" ht="65.400000000000006" thickBot="1" x14ac:dyDescent="0.55000000000000004">
      <c r="A103" s="80">
        <v>76</v>
      </c>
      <c r="B103" s="81" t="s">
        <v>52</v>
      </c>
      <c r="C103" s="110" t="s">
        <v>516</v>
      </c>
      <c r="D103" s="111">
        <f>A103</f>
        <v>76</v>
      </c>
      <c r="E103" s="112" t="s">
        <v>54</v>
      </c>
      <c r="F103" s="85">
        <f>ریزمتره!L365</f>
        <v>10819.174772501376</v>
      </c>
      <c r="G103" s="110"/>
    </row>
    <row r="104" spans="1:12" s="8" customFormat="1" x14ac:dyDescent="0.5">
      <c r="C104" s="349"/>
      <c r="D104" s="68"/>
    </row>
    <row r="105" spans="1:12" s="8" customFormat="1" ht="18" customHeight="1" x14ac:dyDescent="0.5">
      <c r="C105" s="349"/>
      <c r="D105" s="68"/>
      <c r="H105" s="30"/>
    </row>
    <row r="106" spans="1:12" s="8" customFormat="1" x14ac:dyDescent="0.5">
      <c r="C106" s="349"/>
      <c r="D106" s="68"/>
    </row>
    <row r="107" spans="1:12" s="8" customFormat="1" x14ac:dyDescent="0.5">
      <c r="A107" s="31"/>
      <c r="B107" s="31"/>
      <c r="C107" s="350"/>
      <c r="D107" s="62"/>
      <c r="E107" s="33"/>
      <c r="F107" s="34"/>
      <c r="G107" s="35"/>
    </row>
    <row r="108" spans="1:12" x14ac:dyDescent="0.5">
      <c r="A108" s="31"/>
      <c r="B108" s="31"/>
      <c r="C108" s="350"/>
      <c r="D108" s="62"/>
      <c r="E108" s="33"/>
      <c r="F108" s="34"/>
      <c r="G108" s="35"/>
    </row>
    <row r="109" spans="1:12" s="8" customFormat="1" x14ac:dyDescent="0.5">
      <c r="A109" s="31"/>
      <c r="B109" s="31"/>
      <c r="C109" s="350"/>
      <c r="D109" s="62"/>
      <c r="E109" s="33"/>
      <c r="F109" s="34"/>
      <c r="G109" s="35"/>
    </row>
    <row r="110" spans="1:12" s="8" customFormat="1" x14ac:dyDescent="0.5">
      <c r="A110" s="31"/>
      <c r="B110" s="31"/>
      <c r="C110" s="350"/>
      <c r="D110" s="62"/>
      <c r="E110" s="33"/>
      <c r="F110" s="34"/>
      <c r="G110" s="35"/>
    </row>
    <row r="111" spans="1:12" s="8" customFormat="1" x14ac:dyDescent="0.5">
      <c r="A111" s="31"/>
      <c r="B111" s="31"/>
      <c r="C111" s="350"/>
      <c r="D111" s="62"/>
      <c r="E111" s="33"/>
      <c r="F111" s="34"/>
      <c r="G111" s="35"/>
    </row>
    <row r="112" spans="1:12" s="8" customFormat="1" x14ac:dyDescent="0.5">
      <c r="A112" s="31"/>
      <c r="B112" s="31"/>
      <c r="C112" s="350"/>
      <c r="D112" s="62"/>
      <c r="E112" s="33"/>
      <c r="F112" s="34"/>
      <c r="G112" s="35"/>
    </row>
    <row r="113" spans="1:7" s="8" customFormat="1" x14ac:dyDescent="0.5">
      <c r="A113" s="31"/>
      <c r="B113" s="31"/>
      <c r="C113" s="350"/>
      <c r="D113" s="62"/>
      <c r="E113" s="33"/>
      <c r="F113" s="34"/>
      <c r="G113" s="35"/>
    </row>
    <row r="114" spans="1:7" s="8" customFormat="1" x14ac:dyDescent="0.5">
      <c r="A114" s="31"/>
      <c r="B114" s="31"/>
      <c r="C114" s="350"/>
      <c r="D114" s="62"/>
      <c r="E114" s="33"/>
      <c r="F114" s="34"/>
      <c r="G114" s="35"/>
    </row>
    <row r="115" spans="1:7" s="8" customFormat="1" x14ac:dyDescent="0.5">
      <c r="A115" s="31"/>
      <c r="B115" s="31"/>
      <c r="C115" s="350"/>
      <c r="D115" s="62"/>
      <c r="E115" s="33"/>
      <c r="F115" s="34"/>
      <c r="G115" s="35"/>
    </row>
    <row r="116" spans="1:7" s="8" customFormat="1" ht="56.25" customHeight="1" x14ac:dyDescent="0.5">
      <c r="A116" s="31"/>
      <c r="B116" s="31"/>
      <c r="C116" s="350"/>
      <c r="D116" s="62"/>
      <c r="E116" s="33"/>
      <c r="F116" s="34"/>
      <c r="G116" s="35"/>
    </row>
    <row r="117" spans="1:7" s="8" customFormat="1" x14ac:dyDescent="0.5">
      <c r="A117" s="31"/>
      <c r="B117" s="31"/>
      <c r="C117" s="350"/>
      <c r="D117" s="62"/>
      <c r="E117" s="33"/>
      <c r="F117" s="34"/>
      <c r="G117" s="35"/>
    </row>
    <row r="118" spans="1:7" s="8" customFormat="1" x14ac:dyDescent="0.5">
      <c r="A118" s="31"/>
      <c r="B118" s="31"/>
      <c r="C118" s="350"/>
      <c r="D118" s="62"/>
      <c r="E118" s="33"/>
      <c r="F118" s="34"/>
      <c r="G118" s="35"/>
    </row>
    <row r="119" spans="1:7" s="8" customFormat="1" x14ac:dyDescent="0.5">
      <c r="A119" s="31"/>
      <c r="B119" s="31"/>
      <c r="C119" s="350"/>
      <c r="D119" s="62"/>
      <c r="E119" s="33"/>
      <c r="F119" s="34"/>
      <c r="G119" s="35"/>
    </row>
    <row r="120" spans="1:7" s="8" customFormat="1" x14ac:dyDescent="0.5">
      <c r="A120" s="31"/>
      <c r="B120" s="31"/>
      <c r="C120" s="350"/>
      <c r="D120" s="62"/>
      <c r="E120" s="33"/>
      <c r="F120" s="34"/>
      <c r="G120" s="35"/>
    </row>
    <row r="121" spans="1:7" s="8" customFormat="1" x14ac:dyDescent="0.5">
      <c r="A121" s="31"/>
      <c r="B121" s="31"/>
      <c r="C121" s="350"/>
      <c r="D121" s="62"/>
      <c r="E121" s="33"/>
      <c r="F121" s="34"/>
      <c r="G121" s="35"/>
    </row>
    <row r="122" spans="1:7" s="8" customFormat="1" x14ac:dyDescent="0.5">
      <c r="A122" s="31"/>
      <c r="B122" s="31"/>
      <c r="C122" s="350"/>
      <c r="D122" s="62"/>
      <c r="E122" s="33"/>
      <c r="F122" s="34"/>
      <c r="G122" s="35"/>
    </row>
    <row r="123" spans="1:7" s="8" customFormat="1" x14ac:dyDescent="0.5">
      <c r="A123" s="31"/>
      <c r="B123" s="31"/>
      <c r="C123" s="350"/>
      <c r="D123" s="62"/>
      <c r="E123" s="33"/>
      <c r="F123" s="34"/>
      <c r="G123" s="35"/>
    </row>
    <row r="124" spans="1:7" s="8" customFormat="1" x14ac:dyDescent="0.5">
      <c r="A124" s="31"/>
      <c r="B124" s="31"/>
      <c r="C124" s="350"/>
      <c r="D124" s="62"/>
      <c r="E124" s="33"/>
      <c r="F124" s="34"/>
      <c r="G124" s="35"/>
    </row>
    <row r="125" spans="1:7" s="8" customFormat="1" x14ac:dyDescent="0.5">
      <c r="A125" s="31"/>
      <c r="B125" s="31"/>
      <c r="C125" s="350"/>
      <c r="D125" s="62"/>
      <c r="E125" s="33"/>
      <c r="F125" s="34"/>
      <c r="G125" s="35"/>
    </row>
    <row r="126" spans="1:7" s="8" customFormat="1" x14ac:dyDescent="0.5">
      <c r="A126" s="31"/>
      <c r="B126" s="31"/>
      <c r="C126" s="350"/>
      <c r="D126" s="62"/>
      <c r="E126" s="33"/>
      <c r="F126" s="34"/>
      <c r="G126" s="35"/>
    </row>
    <row r="127" spans="1:7" s="8" customFormat="1" x14ac:dyDescent="0.5">
      <c r="A127" s="31"/>
      <c r="B127" s="31"/>
      <c r="C127" s="350"/>
      <c r="D127" s="62"/>
      <c r="E127" s="33"/>
      <c r="F127" s="34"/>
      <c r="G127" s="35"/>
    </row>
    <row r="128" spans="1:7" s="8" customFormat="1" x14ac:dyDescent="0.5">
      <c r="A128" s="31"/>
      <c r="B128" s="31"/>
      <c r="C128" s="350"/>
      <c r="D128" s="62"/>
      <c r="E128" s="33"/>
      <c r="F128" s="34"/>
      <c r="G128" s="35"/>
    </row>
    <row r="129" spans="1:7" s="8" customFormat="1" x14ac:dyDescent="0.5">
      <c r="A129" s="31"/>
      <c r="B129" s="31"/>
      <c r="C129" s="350"/>
      <c r="D129" s="62"/>
      <c r="E129" s="33"/>
      <c r="F129" s="34"/>
      <c r="G129" s="35"/>
    </row>
    <row r="130" spans="1:7" s="8" customFormat="1" x14ac:dyDescent="0.5">
      <c r="A130" s="31"/>
      <c r="B130" s="31"/>
      <c r="C130" s="350"/>
      <c r="D130" s="62"/>
      <c r="E130" s="33"/>
      <c r="F130" s="34"/>
      <c r="G130" s="35"/>
    </row>
    <row r="131" spans="1:7" s="8" customFormat="1" x14ac:dyDescent="0.5">
      <c r="A131" s="31"/>
      <c r="B131" s="31"/>
      <c r="C131" s="350"/>
      <c r="D131" s="62"/>
      <c r="E131" s="33"/>
      <c r="F131" s="34"/>
      <c r="G131" s="35"/>
    </row>
    <row r="132" spans="1:7" s="8" customFormat="1" x14ac:dyDescent="0.5">
      <c r="A132" s="31"/>
      <c r="B132" s="31"/>
      <c r="C132" s="350"/>
      <c r="D132" s="62"/>
      <c r="E132" s="33"/>
      <c r="F132" s="34"/>
      <c r="G132" s="35"/>
    </row>
    <row r="133" spans="1:7" s="8" customFormat="1" x14ac:dyDescent="0.5">
      <c r="A133" s="31"/>
      <c r="B133" s="31"/>
      <c r="C133" s="350"/>
      <c r="D133" s="62"/>
      <c r="E133" s="33"/>
      <c r="F133" s="34"/>
      <c r="G133" s="35"/>
    </row>
    <row r="134" spans="1:7" s="8" customFormat="1" x14ac:dyDescent="0.5">
      <c r="A134" s="11"/>
      <c r="B134" s="11"/>
      <c r="C134" s="351"/>
      <c r="D134" s="61"/>
      <c r="E134" s="44"/>
      <c r="F134" s="17"/>
      <c r="G134" s="13"/>
    </row>
    <row r="135" spans="1:7" s="8" customFormat="1" x14ac:dyDescent="0.5">
      <c r="A135" s="11"/>
      <c r="B135" s="11"/>
      <c r="C135" s="351"/>
      <c r="D135" s="61"/>
      <c r="E135" s="44"/>
      <c r="F135" s="17"/>
      <c r="G135" s="13"/>
    </row>
    <row r="136" spans="1:7" s="8" customFormat="1" x14ac:dyDescent="0.5">
      <c r="A136" s="11"/>
      <c r="B136" s="11"/>
      <c r="C136" s="351"/>
      <c r="D136" s="61"/>
      <c r="E136" s="44"/>
      <c r="F136" s="17"/>
      <c r="G136" s="13"/>
    </row>
    <row r="137" spans="1:7" s="8" customFormat="1" x14ac:dyDescent="0.5">
      <c r="A137" s="11"/>
      <c r="B137" s="11"/>
      <c r="C137" s="351"/>
      <c r="D137" s="61"/>
      <c r="E137" s="44"/>
      <c r="F137" s="17"/>
      <c r="G137" s="13"/>
    </row>
    <row r="138" spans="1:7" s="8" customFormat="1" x14ac:dyDescent="0.5">
      <c r="A138" s="11"/>
      <c r="B138" s="11"/>
      <c r="C138" s="351"/>
      <c r="D138" s="61"/>
      <c r="E138" s="44"/>
      <c r="F138" s="17"/>
      <c r="G138" s="13"/>
    </row>
    <row r="139" spans="1:7" s="8" customFormat="1" x14ac:dyDescent="0.5">
      <c r="A139" s="11"/>
      <c r="B139" s="11"/>
      <c r="C139" s="351"/>
      <c r="D139" s="61"/>
      <c r="E139" s="44"/>
      <c r="F139" s="17"/>
      <c r="G139" s="13"/>
    </row>
    <row r="140" spans="1:7" s="8" customFormat="1" x14ac:dyDescent="0.5">
      <c r="A140" s="11"/>
      <c r="B140" s="11"/>
      <c r="C140" s="351"/>
      <c r="D140" s="61"/>
      <c r="E140" s="44"/>
      <c r="F140" s="17"/>
      <c r="G140" s="13"/>
    </row>
    <row r="141" spans="1:7" s="8" customFormat="1" x14ac:dyDescent="0.5">
      <c r="A141" s="11"/>
      <c r="B141" s="11"/>
      <c r="C141" s="351"/>
      <c r="D141" s="61"/>
      <c r="E141" s="44"/>
      <c r="F141" s="17"/>
      <c r="G141" s="13"/>
    </row>
    <row r="142" spans="1:7" s="8" customFormat="1" x14ac:dyDescent="0.5">
      <c r="A142" s="11"/>
      <c r="B142" s="11"/>
      <c r="C142" s="351"/>
      <c r="D142" s="61"/>
      <c r="E142" s="44"/>
      <c r="F142" s="17"/>
      <c r="G142" s="13"/>
    </row>
    <row r="143" spans="1:7" s="8" customFormat="1" x14ac:dyDescent="0.5">
      <c r="A143" s="11"/>
      <c r="B143" s="11"/>
      <c r="C143" s="351"/>
      <c r="D143" s="61"/>
      <c r="E143" s="44"/>
      <c r="F143" s="17"/>
      <c r="G143" s="13"/>
    </row>
    <row r="144" spans="1:7" s="8" customFormat="1" x14ac:dyDescent="0.5">
      <c r="A144" s="11"/>
      <c r="B144" s="11"/>
      <c r="C144" s="351"/>
      <c r="D144" s="61"/>
      <c r="E144" s="44"/>
      <c r="F144" s="17"/>
      <c r="G144" s="13"/>
    </row>
    <row r="145" spans="1:7" s="8" customFormat="1" x14ac:dyDescent="0.5">
      <c r="A145" s="11"/>
      <c r="B145" s="11"/>
      <c r="C145" s="351"/>
      <c r="D145" s="61"/>
      <c r="E145" s="44"/>
      <c r="F145" s="17"/>
      <c r="G145" s="13"/>
    </row>
    <row r="146" spans="1:7" s="8" customFormat="1" x14ac:dyDescent="0.5">
      <c r="A146" s="11"/>
      <c r="B146" s="11"/>
      <c r="C146" s="351"/>
      <c r="D146" s="61"/>
      <c r="E146" s="44"/>
      <c r="F146" s="17"/>
      <c r="G146" s="13"/>
    </row>
    <row r="147" spans="1:7" s="8" customFormat="1" x14ac:dyDescent="0.5">
      <c r="A147" s="11"/>
      <c r="B147" s="11"/>
      <c r="C147" s="351"/>
      <c r="D147" s="61"/>
      <c r="E147" s="44"/>
      <c r="F147" s="17"/>
      <c r="G147" s="13"/>
    </row>
    <row r="148" spans="1:7" s="8" customFormat="1" x14ac:dyDescent="0.5">
      <c r="A148" s="11"/>
      <c r="B148" s="11"/>
      <c r="C148" s="351"/>
      <c r="D148" s="61"/>
      <c r="E148" s="44"/>
      <c r="F148" s="17"/>
      <c r="G148" s="13"/>
    </row>
    <row r="149" spans="1:7" s="8" customFormat="1" x14ac:dyDescent="0.5">
      <c r="A149" s="11"/>
      <c r="B149" s="11"/>
      <c r="C149" s="351"/>
      <c r="D149" s="61"/>
      <c r="E149" s="44"/>
      <c r="F149" s="17"/>
      <c r="G149" s="13"/>
    </row>
    <row r="150" spans="1:7" s="8" customFormat="1" x14ac:dyDescent="0.5">
      <c r="A150" s="11"/>
      <c r="B150" s="11"/>
      <c r="C150" s="351"/>
      <c r="D150" s="61"/>
      <c r="E150" s="44"/>
      <c r="F150" s="17"/>
      <c r="G150" s="13"/>
    </row>
    <row r="151" spans="1:7" s="8" customFormat="1" x14ac:dyDescent="0.5">
      <c r="A151" s="14"/>
      <c r="B151" s="14"/>
      <c r="C151" s="352"/>
      <c r="D151" s="61"/>
      <c r="E151" s="45"/>
      <c r="F151" s="21"/>
      <c r="G151" s="15"/>
    </row>
    <row r="152" spans="1:7" s="8" customFormat="1" x14ac:dyDescent="0.5">
      <c r="A152" s="14"/>
      <c r="B152" s="14"/>
      <c r="C152" s="352"/>
      <c r="D152" s="61"/>
      <c r="E152" s="45"/>
      <c r="F152" s="21"/>
      <c r="G152" s="15"/>
    </row>
    <row r="153" spans="1:7" s="8" customFormat="1" x14ac:dyDescent="0.5">
      <c r="A153" s="14"/>
      <c r="B153" s="14"/>
      <c r="C153" s="352"/>
      <c r="D153" s="61"/>
      <c r="E153" s="45"/>
      <c r="F153" s="21"/>
      <c r="G153" s="15"/>
    </row>
    <row r="154" spans="1:7" s="8" customFormat="1" x14ac:dyDescent="0.5">
      <c r="A154" s="14"/>
      <c r="B154" s="14"/>
      <c r="C154" s="352"/>
      <c r="D154" s="61"/>
      <c r="E154" s="45"/>
      <c r="F154" s="21"/>
      <c r="G154" s="15"/>
    </row>
    <row r="155" spans="1:7" s="8" customFormat="1" x14ac:dyDescent="0.5">
      <c r="A155" s="14"/>
      <c r="B155" s="14"/>
      <c r="C155" s="352"/>
      <c r="D155" s="61"/>
      <c r="E155" s="45"/>
      <c r="F155" s="21"/>
      <c r="G155" s="15"/>
    </row>
    <row r="156" spans="1:7" s="8" customFormat="1" x14ac:dyDescent="0.5">
      <c r="A156" s="14"/>
      <c r="B156" s="14"/>
      <c r="C156" s="352"/>
      <c r="D156" s="61"/>
      <c r="E156" s="45"/>
      <c r="F156" s="21"/>
      <c r="G156" s="15"/>
    </row>
    <row r="157" spans="1:7" s="8" customFormat="1" x14ac:dyDescent="0.5">
      <c r="A157" s="14"/>
      <c r="B157" s="14"/>
      <c r="C157" s="352"/>
      <c r="D157" s="61"/>
      <c r="E157" s="45"/>
      <c r="F157" s="21"/>
      <c r="G157" s="15"/>
    </row>
    <row r="158" spans="1:7" s="8" customFormat="1" x14ac:dyDescent="0.5">
      <c r="A158" s="14"/>
      <c r="B158" s="14"/>
      <c r="C158" s="352"/>
      <c r="D158" s="61"/>
      <c r="E158" s="45"/>
      <c r="F158" s="21"/>
      <c r="G158" s="15"/>
    </row>
    <row r="159" spans="1:7" s="8" customFormat="1" x14ac:dyDescent="0.5">
      <c r="A159" s="14"/>
      <c r="B159" s="14"/>
      <c r="C159" s="352"/>
      <c r="D159" s="61"/>
      <c r="E159" s="45"/>
      <c r="F159" s="21"/>
      <c r="G159" s="15"/>
    </row>
    <row r="160" spans="1:7" s="8" customFormat="1" x14ac:dyDescent="0.5">
      <c r="A160" s="14"/>
      <c r="B160" s="14"/>
      <c r="C160" s="352"/>
      <c r="D160" s="61"/>
      <c r="E160" s="45"/>
      <c r="F160" s="21"/>
      <c r="G160" s="10"/>
    </row>
    <row r="161" spans="1:7" x14ac:dyDescent="0.5">
      <c r="A161" s="14"/>
      <c r="B161" s="14"/>
      <c r="D161" s="61"/>
      <c r="E161" s="45"/>
      <c r="G161" s="10"/>
    </row>
    <row r="162" spans="1:7" x14ac:dyDescent="0.5">
      <c r="A162" s="14"/>
      <c r="B162" s="14"/>
      <c r="D162" s="61"/>
      <c r="E162" s="45"/>
      <c r="G162" s="10"/>
    </row>
    <row r="163" spans="1:7" x14ac:dyDescent="0.5">
      <c r="A163" s="14"/>
      <c r="B163" s="14"/>
      <c r="G163" s="10"/>
    </row>
  </sheetData>
  <mergeCells count="31">
    <mergeCell ref="A92:G92"/>
    <mergeCell ref="A94:G94"/>
    <mergeCell ref="A98:G98"/>
    <mergeCell ref="A101:G101"/>
    <mergeCell ref="A34:G34"/>
    <mergeCell ref="A39:G39"/>
    <mergeCell ref="A24:G24"/>
    <mergeCell ref="A27:G27"/>
    <mergeCell ref="A85:G85"/>
    <mergeCell ref="A62:G62"/>
    <mergeCell ref="A70:G70"/>
    <mergeCell ref="A80:G80"/>
    <mergeCell ref="A45:G45"/>
    <mergeCell ref="A47:G47"/>
    <mergeCell ref="A51:G51"/>
    <mergeCell ref="A53:G53"/>
    <mergeCell ref="A55:G55"/>
    <mergeCell ref="A83:G83"/>
    <mergeCell ref="A8:G8"/>
    <mergeCell ref="A13:G13"/>
    <mergeCell ref="A1:G1"/>
    <mergeCell ref="A2:D2"/>
    <mergeCell ref="A3:D3"/>
    <mergeCell ref="E2:G2"/>
    <mergeCell ref="E3:G3"/>
    <mergeCell ref="A4:D4"/>
    <mergeCell ref="A5:D5"/>
    <mergeCell ref="A6:D6"/>
    <mergeCell ref="E4:G4"/>
    <mergeCell ref="E5:G5"/>
    <mergeCell ref="E6:G6"/>
  </mergeCells>
  <pageMargins left="0.70866141732283472" right="0.70866141732283472" top="0.74803149606299213" bottom="0.74803149606299213" header="0.31496062992125984" footer="0.31496062992125984"/>
  <pageSetup paperSize="2" orientation="portrait" horizontalDpi="1200" verticalDpi="1200" r:id="rId1"/>
  <headerFooter>
    <oddFooter>&amp;Lامضاء کارفرما:&amp;Cامضاء پیمانکار:&amp;Rامضاء مشاور:</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M187"/>
  <sheetViews>
    <sheetView rightToLeft="1" zoomScale="90" zoomScaleNormal="90" workbookViewId="0">
      <pane xSplit="11" ySplit="7" topLeftCell="L8" activePane="bottomRight" state="frozen"/>
      <selection pane="topRight" activeCell="M1" sqref="M1"/>
      <selection pane="bottomLeft" activeCell="A8" sqref="A8"/>
      <selection pane="bottomRight" activeCell="L9" sqref="L9"/>
    </sheetView>
  </sheetViews>
  <sheetFormatPr defaultColWidth="9.296875" defaultRowHeight="16.2" x14ac:dyDescent="0.5"/>
  <cols>
    <col min="1" max="1" width="4.296875" style="10" customWidth="1"/>
    <col min="2" max="2" width="8" style="10" customWidth="1"/>
    <col min="3" max="3" width="40.59765625" style="38" customWidth="1"/>
    <col min="4" max="4" width="7.59765625" style="40" customWidth="1"/>
    <col min="5" max="5" width="11.3984375" style="376" bestFit="1" customWidth="1"/>
    <col min="6" max="6" width="8.8984375" style="43" customWidth="1"/>
    <col min="7" max="7" width="10.8984375" style="384" customWidth="1"/>
    <col min="8" max="8" width="0.296875" style="45" hidden="1" customWidth="1"/>
    <col min="9" max="9" width="9.296875" style="10" hidden="1" customWidth="1"/>
    <col min="10" max="10" width="9.765625E-2" style="10" hidden="1" customWidth="1"/>
    <col min="11" max="16384" width="9.296875" style="10"/>
  </cols>
  <sheetData>
    <row r="1" spans="1:12" ht="39.75" customHeight="1" thickBot="1" x14ac:dyDescent="0.55000000000000004">
      <c r="A1" s="584" t="s">
        <v>208</v>
      </c>
      <c r="B1" s="585"/>
      <c r="C1" s="585"/>
      <c r="D1" s="585"/>
      <c r="E1" s="585"/>
      <c r="F1" s="585"/>
      <c r="G1" s="585"/>
      <c r="H1" s="585"/>
      <c r="I1" s="585"/>
      <c r="J1" s="586"/>
      <c r="K1" s="49"/>
      <c r="L1" s="49"/>
    </row>
    <row r="2" spans="1:12" ht="16.8" thickBot="1" x14ac:dyDescent="0.55000000000000004">
      <c r="A2" s="579" t="s">
        <v>543</v>
      </c>
      <c r="B2" s="580"/>
      <c r="C2" s="582"/>
      <c r="D2" s="579" t="s">
        <v>158</v>
      </c>
      <c r="E2" s="580"/>
      <c r="F2" s="580"/>
      <c r="G2" s="582"/>
      <c r="H2" s="161"/>
      <c r="I2" s="161"/>
      <c r="J2" s="162"/>
      <c r="K2" s="49"/>
      <c r="L2" s="49"/>
    </row>
    <row r="3" spans="1:12" ht="16.8" thickBot="1" x14ac:dyDescent="0.55000000000000004">
      <c r="A3" s="579" t="s">
        <v>156</v>
      </c>
      <c r="B3" s="580"/>
      <c r="C3" s="582"/>
      <c r="D3" s="579" t="s">
        <v>159</v>
      </c>
      <c r="E3" s="580"/>
      <c r="F3" s="580"/>
      <c r="G3" s="582"/>
      <c r="H3" s="161"/>
      <c r="I3" s="161"/>
      <c r="J3" s="162"/>
      <c r="K3" s="49"/>
      <c r="L3" s="49"/>
    </row>
    <row r="4" spans="1:12" ht="16.8" thickBot="1" x14ac:dyDescent="0.55000000000000004">
      <c r="A4" s="579" t="s">
        <v>544</v>
      </c>
      <c r="B4" s="580"/>
      <c r="C4" s="582"/>
      <c r="D4" s="579" t="s">
        <v>545</v>
      </c>
      <c r="E4" s="580"/>
      <c r="F4" s="580"/>
      <c r="G4" s="581"/>
      <c r="H4" s="161"/>
      <c r="I4" s="161"/>
      <c r="J4" s="162"/>
      <c r="K4" s="49"/>
      <c r="L4" s="49"/>
    </row>
    <row r="5" spans="1:12" ht="16.8" thickBot="1" x14ac:dyDescent="0.55000000000000004">
      <c r="A5" s="579" t="s">
        <v>563</v>
      </c>
      <c r="B5" s="580"/>
      <c r="C5" s="580"/>
      <c r="D5" s="579" t="s">
        <v>582</v>
      </c>
      <c r="E5" s="580"/>
      <c r="F5" s="580"/>
      <c r="G5" s="582"/>
      <c r="H5" s="162"/>
      <c r="I5" s="161"/>
      <c r="J5" s="161"/>
      <c r="K5" s="49"/>
      <c r="L5" s="49"/>
    </row>
    <row r="6" spans="1:12" ht="16.8" thickBot="1" x14ac:dyDescent="0.55000000000000004">
      <c r="A6" s="579" t="s">
        <v>157</v>
      </c>
      <c r="B6" s="580"/>
      <c r="C6" s="582"/>
      <c r="D6" s="579" t="s">
        <v>160</v>
      </c>
      <c r="E6" s="580"/>
      <c r="F6" s="580"/>
      <c r="G6" s="583"/>
      <c r="H6" s="161"/>
      <c r="I6" s="161"/>
      <c r="J6" s="162"/>
      <c r="K6" s="49"/>
      <c r="L6" s="49"/>
    </row>
    <row r="7" spans="1:12" ht="31.5" customHeight="1" thickBot="1" x14ac:dyDescent="0.55000000000000004">
      <c r="A7" s="117" t="s">
        <v>9</v>
      </c>
      <c r="B7" s="126" t="s">
        <v>7</v>
      </c>
      <c r="C7" s="117" t="s">
        <v>8</v>
      </c>
      <c r="D7" s="126" t="s">
        <v>6</v>
      </c>
      <c r="E7" s="363" t="s">
        <v>548</v>
      </c>
      <c r="F7" s="160" t="s">
        <v>1</v>
      </c>
      <c r="G7" s="363" t="s">
        <v>65</v>
      </c>
      <c r="H7" s="37"/>
      <c r="I7" s="37"/>
      <c r="J7" s="37"/>
      <c r="K7" s="49"/>
      <c r="L7" s="49"/>
    </row>
    <row r="8" spans="1:12" s="8" customFormat="1" ht="16.8" thickBot="1" x14ac:dyDescent="0.55000000000000004">
      <c r="A8" s="158"/>
      <c r="B8" s="159"/>
      <c r="C8" s="118"/>
      <c r="D8" s="119"/>
      <c r="E8" s="364"/>
      <c r="F8" s="120"/>
      <c r="G8" s="377"/>
      <c r="H8" s="36"/>
      <c r="I8" s="36"/>
      <c r="J8" s="36"/>
      <c r="K8" s="70"/>
      <c r="L8" s="70"/>
    </row>
    <row r="9" spans="1:12" s="8" customFormat="1" ht="24.9" customHeight="1" thickBot="1" x14ac:dyDescent="0.55000000000000004">
      <c r="A9" s="561" t="s">
        <v>11</v>
      </c>
      <c r="B9" s="562"/>
      <c r="C9" s="562"/>
      <c r="D9" s="562"/>
      <c r="E9" s="562"/>
      <c r="F9" s="562"/>
      <c r="G9" s="563"/>
      <c r="H9" s="36"/>
      <c r="I9" s="36"/>
      <c r="J9" s="36"/>
      <c r="K9" s="70"/>
      <c r="L9" s="70"/>
    </row>
    <row r="10" spans="1:12" s="8" customFormat="1" ht="33" thickBot="1" x14ac:dyDescent="0.55000000000000004">
      <c r="A10" s="80">
        <v>1</v>
      </c>
      <c r="B10" s="81" t="s">
        <v>44</v>
      </c>
      <c r="C10" s="82" t="s">
        <v>301</v>
      </c>
      <c r="D10" s="84" t="s">
        <v>10</v>
      </c>
      <c r="E10" s="365">
        <v>1401000</v>
      </c>
      <c r="F10" s="85">
        <f>'خلاصه متره'!F9</f>
        <v>11.501999999999999</v>
      </c>
      <c r="G10" s="368">
        <f>F10*E10</f>
        <v>16114301.999999998</v>
      </c>
      <c r="H10" s="36"/>
      <c r="I10" s="36"/>
      <c r="J10" s="36"/>
      <c r="K10" s="70"/>
      <c r="L10" s="70"/>
    </row>
    <row r="11" spans="1:12" s="8" customFormat="1" ht="33" thickBot="1" x14ac:dyDescent="0.55000000000000004">
      <c r="A11" s="87">
        <v>2</v>
      </c>
      <c r="B11" s="81" t="s">
        <v>542</v>
      </c>
      <c r="C11" s="82" t="s">
        <v>541</v>
      </c>
      <c r="D11" s="84" t="s">
        <v>10</v>
      </c>
      <c r="E11" s="365">
        <v>564500</v>
      </c>
      <c r="F11" s="85">
        <f>'خلاصه متره'!$F$10</f>
        <v>0</v>
      </c>
      <c r="G11" s="368">
        <f>F11*E11</f>
        <v>0</v>
      </c>
      <c r="H11" s="36"/>
      <c r="I11" s="36"/>
      <c r="J11" s="36"/>
      <c r="K11" s="70"/>
      <c r="L11" s="70"/>
    </row>
    <row r="12" spans="1:12" s="8" customFormat="1" ht="33" thickBot="1" x14ac:dyDescent="0.55000000000000004">
      <c r="A12" s="87">
        <v>3</v>
      </c>
      <c r="B12" s="81">
        <v>20501</v>
      </c>
      <c r="C12" s="82" t="s">
        <v>302</v>
      </c>
      <c r="D12" s="84" t="s">
        <v>25</v>
      </c>
      <c r="E12" s="365">
        <v>56100</v>
      </c>
      <c r="F12" s="85">
        <f>'خلاصه متره'!F11</f>
        <v>162.36799999999999</v>
      </c>
      <c r="G12" s="368">
        <f t="shared" ref="G12:G13" si="0">F12*E12</f>
        <v>9108844.7999999989</v>
      </c>
      <c r="H12" s="36"/>
      <c r="I12" s="36"/>
      <c r="J12" s="36"/>
      <c r="K12" s="70"/>
      <c r="L12" s="70"/>
    </row>
    <row r="13" spans="1:12" s="8" customFormat="1" ht="49.2" thickBot="1" x14ac:dyDescent="0.55000000000000004">
      <c r="A13" s="87">
        <v>4</v>
      </c>
      <c r="B13" s="81" t="s">
        <v>414</v>
      </c>
      <c r="C13" s="82" t="s">
        <v>304</v>
      </c>
      <c r="D13" s="84" t="s">
        <v>10</v>
      </c>
      <c r="E13" s="365">
        <v>470000</v>
      </c>
      <c r="F13" s="85">
        <f>'خلاصه متره'!F12</f>
        <v>24.3552</v>
      </c>
      <c r="G13" s="368">
        <f t="shared" si="0"/>
        <v>11446944</v>
      </c>
      <c r="H13" s="36"/>
      <c r="I13" s="36"/>
      <c r="J13" s="36"/>
      <c r="K13" s="70"/>
      <c r="L13" s="70"/>
    </row>
    <row r="14" spans="1:12" s="29" customFormat="1" ht="24.9" customHeight="1" thickBot="1" x14ac:dyDescent="0.55000000000000004">
      <c r="A14" s="564" t="s">
        <v>27</v>
      </c>
      <c r="B14" s="565"/>
      <c r="C14" s="565"/>
      <c r="D14" s="565"/>
      <c r="E14" s="565"/>
      <c r="F14" s="565"/>
      <c r="G14" s="566"/>
      <c r="H14" s="36"/>
      <c r="I14" s="36"/>
      <c r="J14" s="36"/>
      <c r="K14" s="71"/>
      <c r="L14" s="71"/>
    </row>
    <row r="15" spans="1:12" s="8" customFormat="1" ht="33" thickBot="1" x14ac:dyDescent="0.55000000000000004">
      <c r="A15" s="89">
        <v>5</v>
      </c>
      <c r="B15" s="90" t="s">
        <v>415</v>
      </c>
      <c r="C15" s="91" t="s">
        <v>407</v>
      </c>
      <c r="D15" s="89" t="s">
        <v>12</v>
      </c>
      <c r="E15" s="366">
        <v>7510</v>
      </c>
      <c r="F15" s="93">
        <f>'خلاصه متره'!F14</f>
        <v>56.828800000000001</v>
      </c>
      <c r="G15" s="378">
        <f>F15*E15</f>
        <v>426784.288</v>
      </c>
      <c r="H15" s="36"/>
      <c r="I15" s="36"/>
      <c r="J15" s="36"/>
      <c r="K15" s="70"/>
      <c r="L15" s="70"/>
    </row>
    <row r="16" spans="1:12" s="29" customFormat="1" ht="49.2" thickBot="1" x14ac:dyDescent="0.55000000000000004">
      <c r="A16" s="89">
        <v>6</v>
      </c>
      <c r="B16" s="81" t="s">
        <v>416</v>
      </c>
      <c r="C16" s="82" t="s">
        <v>408</v>
      </c>
      <c r="D16" s="75" t="s">
        <v>15</v>
      </c>
      <c r="E16" s="367">
        <v>147000</v>
      </c>
      <c r="F16" s="85">
        <f>'خلاصه متره'!F15</f>
        <v>219.1968</v>
      </c>
      <c r="G16" s="378">
        <f t="shared" ref="G16:G24" si="1">F16*E16</f>
        <v>32221929.599999998</v>
      </c>
      <c r="H16" s="36"/>
      <c r="I16" s="36"/>
      <c r="J16" s="36"/>
      <c r="K16" s="71"/>
      <c r="L16" s="71"/>
    </row>
    <row r="17" spans="1:13" s="8" customFormat="1" ht="49.2" thickBot="1" x14ac:dyDescent="0.55000000000000004">
      <c r="A17" s="89">
        <v>7</v>
      </c>
      <c r="B17" s="81" t="s">
        <v>107</v>
      </c>
      <c r="C17" s="82" t="s">
        <v>409</v>
      </c>
      <c r="D17" s="75" t="s">
        <v>15</v>
      </c>
      <c r="E17" s="367">
        <v>314000</v>
      </c>
      <c r="F17" s="85">
        <f>'خلاصه متره'!F16</f>
        <v>219.19680000000002</v>
      </c>
      <c r="G17" s="378">
        <f t="shared" si="1"/>
        <v>68827795.200000003</v>
      </c>
      <c r="H17" s="36"/>
      <c r="I17" s="36"/>
      <c r="J17" s="36"/>
      <c r="K17" s="70"/>
      <c r="L17" s="70"/>
    </row>
    <row r="18" spans="1:13" s="8" customFormat="1" ht="49.2" thickBot="1" x14ac:dyDescent="0.55000000000000004">
      <c r="A18" s="89">
        <v>8</v>
      </c>
      <c r="B18" s="268" t="s">
        <v>417</v>
      </c>
      <c r="C18" s="74" t="s">
        <v>410</v>
      </c>
      <c r="D18" s="75" t="s">
        <v>15</v>
      </c>
      <c r="E18" s="367">
        <v>748500</v>
      </c>
      <c r="F18" s="85">
        <f>'خلاصه متره'!F17</f>
        <v>219.19680000000002</v>
      </c>
      <c r="G18" s="378">
        <f t="shared" si="1"/>
        <v>164068804.80000001</v>
      </c>
      <c r="H18" s="36"/>
      <c r="I18" s="36"/>
      <c r="J18" s="36"/>
      <c r="K18" s="70"/>
      <c r="L18" s="70"/>
    </row>
    <row r="19" spans="1:13" s="8" customFormat="1" ht="49.2" thickBot="1" x14ac:dyDescent="0.55000000000000004">
      <c r="A19" s="89">
        <v>9</v>
      </c>
      <c r="B19" s="81" t="s">
        <v>45</v>
      </c>
      <c r="C19" s="95" t="s">
        <v>411</v>
      </c>
      <c r="D19" s="75" t="s">
        <v>15</v>
      </c>
      <c r="E19" s="367">
        <v>210500</v>
      </c>
      <c r="F19" s="85">
        <f>'خلاصه متره'!F18</f>
        <v>21.919680000000003</v>
      </c>
      <c r="G19" s="378">
        <f t="shared" si="1"/>
        <v>4614092.6400000006</v>
      </c>
      <c r="H19" s="36"/>
      <c r="I19" s="36"/>
      <c r="J19" s="36"/>
      <c r="K19" s="70"/>
      <c r="L19" s="70"/>
    </row>
    <row r="20" spans="1:13" s="8" customFormat="1" ht="65.400000000000006" thickBot="1" x14ac:dyDescent="0.55000000000000004">
      <c r="A20" s="89">
        <v>10</v>
      </c>
      <c r="B20" s="81" t="s">
        <v>46</v>
      </c>
      <c r="C20" s="95" t="s">
        <v>412</v>
      </c>
      <c r="D20" s="75" t="s">
        <v>15</v>
      </c>
      <c r="E20" s="367">
        <v>8120</v>
      </c>
      <c r="F20" s="85">
        <f>'خلاصه متره'!F19</f>
        <v>194.84160000000006</v>
      </c>
      <c r="G20" s="378">
        <f t="shared" si="1"/>
        <v>1582113.7920000004</v>
      </c>
      <c r="H20" s="36"/>
      <c r="I20" s="36"/>
      <c r="J20" s="36"/>
      <c r="K20" s="70"/>
      <c r="L20" s="70"/>
    </row>
    <row r="21" spans="1:13" s="8" customFormat="1" ht="65.400000000000006" thickBot="1" x14ac:dyDescent="0.55000000000000004">
      <c r="A21" s="89">
        <v>11</v>
      </c>
      <c r="B21" s="81" t="s">
        <v>47</v>
      </c>
      <c r="C21" s="95" t="s">
        <v>418</v>
      </c>
      <c r="D21" s="75" t="s">
        <v>14</v>
      </c>
      <c r="E21" s="367">
        <v>41500</v>
      </c>
      <c r="F21" s="85">
        <f>'خلاصه متره'!F20</f>
        <v>2313.7440000000006</v>
      </c>
      <c r="G21" s="378">
        <f t="shared" si="1"/>
        <v>96020376.00000003</v>
      </c>
      <c r="H21" s="36"/>
      <c r="I21" s="36"/>
      <c r="J21" s="36"/>
      <c r="K21" s="70"/>
      <c r="L21" s="70"/>
    </row>
    <row r="22" spans="1:13" s="8" customFormat="1" ht="65.400000000000006" thickBot="1" x14ac:dyDescent="0.55000000000000004">
      <c r="A22" s="89">
        <v>12</v>
      </c>
      <c r="B22" s="81" t="s">
        <v>48</v>
      </c>
      <c r="C22" s="95" t="s">
        <v>419</v>
      </c>
      <c r="D22" s="75" t="s">
        <v>14</v>
      </c>
      <c r="E22" s="367">
        <v>33800</v>
      </c>
      <c r="F22" s="85">
        <f>'خلاصه متره'!F21</f>
        <v>2922.6240000000007</v>
      </c>
      <c r="G22" s="378">
        <f t="shared" si="1"/>
        <v>98784691.200000018</v>
      </c>
      <c r="H22" s="36"/>
      <c r="I22" s="36"/>
      <c r="J22" s="36"/>
      <c r="K22" s="70"/>
      <c r="L22" s="70"/>
    </row>
    <row r="23" spans="1:13" s="8" customFormat="1" ht="33" thickBot="1" x14ac:dyDescent="0.55000000000000004">
      <c r="A23" s="89">
        <v>13</v>
      </c>
      <c r="B23" s="268" t="s">
        <v>538</v>
      </c>
      <c r="C23" s="255" t="s">
        <v>537</v>
      </c>
      <c r="D23" s="356" t="s">
        <v>12</v>
      </c>
      <c r="E23" s="367">
        <v>5650</v>
      </c>
      <c r="F23" s="85">
        <f>'خلاصه متره'!F22</f>
        <v>170.4864</v>
      </c>
      <c r="G23" s="366">
        <f t="shared" si="1"/>
        <v>963248.16</v>
      </c>
      <c r="H23" s="36"/>
      <c r="I23" s="36"/>
      <c r="J23" s="36"/>
      <c r="K23" s="70"/>
      <c r="L23" s="70"/>
    </row>
    <row r="24" spans="1:13" s="8" customFormat="1" ht="49.2" thickBot="1" x14ac:dyDescent="0.55000000000000004">
      <c r="A24" s="89">
        <v>14</v>
      </c>
      <c r="B24" s="268" t="s">
        <v>566</v>
      </c>
      <c r="C24" s="255" t="s">
        <v>570</v>
      </c>
      <c r="D24" s="356" t="s">
        <v>12</v>
      </c>
      <c r="E24" s="367">
        <v>27700</v>
      </c>
      <c r="F24" s="85">
        <f>'خلاصه متره'!F23</f>
        <v>170.4864</v>
      </c>
      <c r="G24" s="366">
        <f t="shared" si="1"/>
        <v>4722473.28</v>
      </c>
      <c r="H24" s="36"/>
      <c r="I24" s="36"/>
      <c r="J24" s="36"/>
      <c r="K24" s="70"/>
      <c r="L24" s="70"/>
    </row>
    <row r="25" spans="1:13" s="8" customFormat="1" ht="24.9" customHeight="1" thickBot="1" x14ac:dyDescent="0.55000000000000004">
      <c r="A25" s="576" t="s">
        <v>28</v>
      </c>
      <c r="B25" s="577"/>
      <c r="C25" s="577"/>
      <c r="D25" s="577"/>
      <c r="E25" s="577"/>
      <c r="F25" s="577"/>
      <c r="G25" s="578"/>
      <c r="H25" s="36"/>
      <c r="I25" s="36"/>
      <c r="J25" s="36"/>
      <c r="K25" s="70"/>
      <c r="L25" s="70"/>
    </row>
    <row r="26" spans="1:13" s="29" customFormat="1" ht="16.8" thickBot="1" x14ac:dyDescent="0.55000000000000004">
      <c r="A26" s="80">
        <v>15</v>
      </c>
      <c r="B26" s="81" t="s">
        <v>49</v>
      </c>
      <c r="C26" s="82" t="s">
        <v>491</v>
      </c>
      <c r="D26" s="84" t="s">
        <v>15</v>
      </c>
      <c r="E26" s="365">
        <v>6826000</v>
      </c>
      <c r="F26" s="85">
        <f>'خلاصه متره'!F25</f>
        <v>132.096</v>
      </c>
      <c r="G26" s="365">
        <f>F26*E26</f>
        <v>901687296</v>
      </c>
      <c r="H26" s="36"/>
      <c r="I26" s="36"/>
      <c r="J26" s="36"/>
      <c r="K26" s="71"/>
      <c r="L26" s="71"/>
    </row>
    <row r="27" spans="1:13" s="8" customFormat="1" ht="33" thickBot="1" x14ac:dyDescent="0.55000000000000004">
      <c r="A27" s="80">
        <v>16</v>
      </c>
      <c r="B27" s="81" t="s">
        <v>420</v>
      </c>
      <c r="C27" s="82" t="s">
        <v>474</v>
      </c>
      <c r="D27" s="84" t="s">
        <v>15</v>
      </c>
      <c r="E27" s="365">
        <v>6629000</v>
      </c>
      <c r="F27" s="85">
        <f>'خلاصه متره'!F26</f>
        <v>132.096</v>
      </c>
      <c r="G27" s="365">
        <f>F27*E27</f>
        <v>875664384</v>
      </c>
      <c r="H27" s="36"/>
      <c r="I27" s="36"/>
      <c r="J27" s="36"/>
      <c r="K27" s="70"/>
      <c r="L27" s="70"/>
    </row>
    <row r="28" spans="1:13" s="8" customFormat="1" ht="24.9" customHeight="1" thickBot="1" x14ac:dyDescent="0.55000000000000004">
      <c r="A28" s="570" t="s">
        <v>29</v>
      </c>
      <c r="B28" s="571"/>
      <c r="C28" s="571"/>
      <c r="D28" s="571"/>
      <c r="E28" s="571"/>
      <c r="F28" s="571"/>
      <c r="G28" s="572"/>
      <c r="H28" s="36"/>
      <c r="I28" s="36"/>
      <c r="J28" s="36"/>
      <c r="K28" s="70"/>
      <c r="L28" s="70"/>
    </row>
    <row r="29" spans="1:13" s="8" customFormat="1" ht="33" thickBot="1" x14ac:dyDescent="0.55000000000000004">
      <c r="A29" s="80">
        <v>17</v>
      </c>
      <c r="B29" s="81" t="s">
        <v>421</v>
      </c>
      <c r="C29" s="95" t="s">
        <v>425</v>
      </c>
      <c r="D29" s="80" t="s">
        <v>25</v>
      </c>
      <c r="E29" s="368">
        <v>2538000</v>
      </c>
      <c r="F29" s="85">
        <f>'خلاصه متره'!F28</f>
        <v>65.543999999999997</v>
      </c>
      <c r="G29" s="365">
        <f>F29*E29</f>
        <v>166350672</v>
      </c>
      <c r="H29" s="36"/>
      <c r="I29" s="36"/>
      <c r="J29" s="36"/>
      <c r="K29" s="70"/>
      <c r="L29" s="70"/>
    </row>
    <row r="30" spans="1:13" s="8" customFormat="1" ht="33" thickBot="1" x14ac:dyDescent="0.55000000000000004">
      <c r="A30" s="80">
        <v>18</v>
      </c>
      <c r="B30" s="81" t="s">
        <v>422</v>
      </c>
      <c r="C30" s="82" t="s">
        <v>426</v>
      </c>
      <c r="D30" s="80" t="s">
        <v>25</v>
      </c>
      <c r="E30" s="368">
        <v>1519000</v>
      </c>
      <c r="F30" s="96">
        <f>'خلاصه متره'!F29</f>
        <v>13.391999999999999</v>
      </c>
      <c r="G30" s="365">
        <f t="shared" ref="G30:G34" si="2">F30*E30</f>
        <v>20342448</v>
      </c>
      <c r="H30" s="36"/>
      <c r="I30" s="36"/>
      <c r="J30" s="36"/>
      <c r="K30" s="70"/>
      <c r="L30" s="70"/>
    </row>
    <row r="31" spans="1:13" s="32" customFormat="1" ht="33" thickBot="1" x14ac:dyDescent="0.55000000000000004">
      <c r="A31" s="80">
        <v>19</v>
      </c>
      <c r="B31" s="81" t="s">
        <v>110</v>
      </c>
      <c r="C31" s="82" t="s">
        <v>492</v>
      </c>
      <c r="D31" s="80" t="s">
        <v>25</v>
      </c>
      <c r="E31" s="368">
        <v>3378000</v>
      </c>
      <c r="F31" s="85">
        <f>'خلاصه متره'!F30</f>
        <v>261.36000000000007</v>
      </c>
      <c r="G31" s="365">
        <f t="shared" si="2"/>
        <v>882874080.00000024</v>
      </c>
      <c r="H31" s="36"/>
      <c r="I31" s="36"/>
      <c r="J31" s="36"/>
      <c r="K31" s="70"/>
      <c r="L31" s="70"/>
      <c r="M31" s="8"/>
    </row>
    <row r="32" spans="1:13" s="8" customFormat="1" ht="33" thickBot="1" x14ac:dyDescent="0.55000000000000004">
      <c r="A32" s="80">
        <v>20</v>
      </c>
      <c r="B32" s="81" t="s">
        <v>423</v>
      </c>
      <c r="C32" s="82" t="s">
        <v>494</v>
      </c>
      <c r="D32" s="80" t="s">
        <v>25</v>
      </c>
      <c r="E32" s="368">
        <v>4107000</v>
      </c>
      <c r="F32" s="85">
        <f>'خلاصه متره'!F31</f>
        <v>601.30000000000007</v>
      </c>
      <c r="G32" s="365">
        <f t="shared" si="2"/>
        <v>2469539100.0000005</v>
      </c>
      <c r="H32" s="36"/>
      <c r="I32" s="36"/>
      <c r="J32" s="36"/>
      <c r="K32" s="70"/>
      <c r="L32" s="70"/>
    </row>
    <row r="33" spans="1:12" s="8" customFormat="1" ht="33" thickBot="1" x14ac:dyDescent="0.55000000000000004">
      <c r="A33" s="80">
        <v>21</v>
      </c>
      <c r="B33" s="81" t="s">
        <v>111</v>
      </c>
      <c r="C33" s="82" t="s">
        <v>427</v>
      </c>
      <c r="D33" s="80" t="s">
        <v>25</v>
      </c>
      <c r="E33" s="368">
        <v>4288000</v>
      </c>
      <c r="F33" s="85">
        <f>'خلاصه متره'!F32</f>
        <v>146.17599999999999</v>
      </c>
      <c r="G33" s="365">
        <f t="shared" si="2"/>
        <v>626802688</v>
      </c>
      <c r="H33" s="36"/>
      <c r="I33" s="36"/>
      <c r="J33" s="36"/>
      <c r="K33" s="70"/>
      <c r="L33" s="70"/>
    </row>
    <row r="34" spans="1:12" s="8" customFormat="1" ht="49.2" thickBot="1" x14ac:dyDescent="0.55000000000000004">
      <c r="A34" s="80">
        <v>22</v>
      </c>
      <c r="B34" s="81" t="s">
        <v>424</v>
      </c>
      <c r="C34" s="82" t="s">
        <v>444</v>
      </c>
      <c r="D34" s="80" t="s">
        <v>25</v>
      </c>
      <c r="E34" s="368">
        <v>4100000</v>
      </c>
      <c r="F34" s="85">
        <f>'خلاصه متره'!F33</f>
        <v>84.88000000000001</v>
      </c>
      <c r="G34" s="365">
        <f t="shared" si="2"/>
        <v>348008000.00000006</v>
      </c>
      <c r="H34" s="36"/>
      <c r="I34" s="36"/>
      <c r="J34" s="36"/>
      <c r="K34" s="70"/>
      <c r="L34" s="70"/>
    </row>
    <row r="35" spans="1:12" s="8" customFormat="1" ht="24.9" customHeight="1" thickBot="1" x14ac:dyDescent="0.55000000000000004">
      <c r="A35" s="564" t="s">
        <v>30</v>
      </c>
      <c r="B35" s="565"/>
      <c r="C35" s="565"/>
      <c r="D35" s="565"/>
      <c r="E35" s="565"/>
      <c r="F35" s="565"/>
      <c r="G35" s="566"/>
      <c r="H35" s="36"/>
      <c r="I35" s="36"/>
      <c r="J35" s="36"/>
      <c r="K35" s="70"/>
      <c r="L35" s="70"/>
    </row>
    <row r="36" spans="1:12" s="8" customFormat="1" ht="34.5" customHeight="1" thickBot="1" x14ac:dyDescent="0.55000000000000004">
      <c r="A36" s="80">
        <v>23</v>
      </c>
      <c r="B36" s="81" t="s">
        <v>445</v>
      </c>
      <c r="C36" s="95" t="s">
        <v>326</v>
      </c>
      <c r="D36" s="80" t="s">
        <v>16</v>
      </c>
      <c r="E36" s="368">
        <v>441500</v>
      </c>
      <c r="F36" s="85">
        <f>'خلاصه متره'!F35</f>
        <v>4904.7873838846026</v>
      </c>
      <c r="G36" s="368">
        <f>F36*E36</f>
        <v>2165463629.9850521</v>
      </c>
      <c r="H36" s="36"/>
      <c r="I36" s="36"/>
      <c r="J36" s="36"/>
      <c r="K36" s="70"/>
      <c r="L36" s="70"/>
    </row>
    <row r="37" spans="1:12" s="8" customFormat="1" ht="33" thickBot="1" x14ac:dyDescent="0.55000000000000004">
      <c r="A37" s="80">
        <v>24</v>
      </c>
      <c r="B37" s="81" t="s">
        <v>446</v>
      </c>
      <c r="C37" s="95" t="s">
        <v>324</v>
      </c>
      <c r="D37" s="80" t="s">
        <v>16</v>
      </c>
      <c r="E37" s="368">
        <v>375500</v>
      </c>
      <c r="F37" s="85">
        <f>'خلاصه متره'!F36</f>
        <v>19887.322539347384</v>
      </c>
      <c r="G37" s="368">
        <f t="shared" ref="G37:G39" si="3">F37*E37</f>
        <v>7467689613.5249424</v>
      </c>
      <c r="H37" s="36"/>
      <c r="I37" s="36"/>
      <c r="J37" s="36"/>
      <c r="K37" s="70"/>
      <c r="L37" s="70"/>
    </row>
    <row r="38" spans="1:12" s="8" customFormat="1" ht="33" thickBot="1" x14ac:dyDescent="0.55000000000000004">
      <c r="A38" s="80">
        <v>25</v>
      </c>
      <c r="B38" s="81" t="s">
        <v>447</v>
      </c>
      <c r="C38" s="95" t="s">
        <v>325</v>
      </c>
      <c r="D38" s="80" t="s">
        <v>16</v>
      </c>
      <c r="E38" s="368">
        <v>358500</v>
      </c>
      <c r="F38" s="85">
        <f>'خلاصه متره'!F37</f>
        <v>1092.9977832957322</v>
      </c>
      <c r="G38" s="368">
        <f t="shared" si="3"/>
        <v>391839705.31151998</v>
      </c>
      <c r="H38" s="36"/>
      <c r="I38" s="36"/>
      <c r="J38" s="36"/>
      <c r="K38" s="70"/>
      <c r="L38" s="70"/>
    </row>
    <row r="39" spans="1:12" s="8" customFormat="1" ht="33" thickBot="1" x14ac:dyDescent="0.55000000000000004">
      <c r="A39" s="80">
        <v>26</v>
      </c>
      <c r="B39" s="81" t="s">
        <v>114</v>
      </c>
      <c r="C39" s="95" t="s">
        <v>496</v>
      </c>
      <c r="D39" s="80" t="s">
        <v>16</v>
      </c>
      <c r="E39" s="368">
        <v>9650</v>
      </c>
      <c r="F39" s="85">
        <f>'خلاصه متره'!F38</f>
        <v>92.965261854650194</v>
      </c>
      <c r="G39" s="368">
        <f t="shared" si="3"/>
        <v>897114.77689737442</v>
      </c>
      <c r="H39" s="36"/>
      <c r="I39" s="36"/>
      <c r="J39" s="36"/>
      <c r="K39" s="70"/>
      <c r="L39" s="70"/>
    </row>
    <row r="40" spans="1:12" s="8" customFormat="1" ht="24.9" customHeight="1" thickBot="1" x14ac:dyDescent="0.55000000000000004">
      <c r="A40" s="564" t="s">
        <v>31</v>
      </c>
      <c r="B40" s="565"/>
      <c r="C40" s="565"/>
      <c r="D40" s="565"/>
      <c r="E40" s="565"/>
      <c r="F40" s="565"/>
      <c r="G40" s="566"/>
      <c r="H40" s="36"/>
      <c r="I40" s="36"/>
      <c r="J40" s="36"/>
      <c r="K40" s="70"/>
      <c r="L40" s="70"/>
    </row>
    <row r="41" spans="1:12" s="8" customFormat="1" ht="33" thickBot="1" x14ac:dyDescent="0.55000000000000004">
      <c r="A41" s="80">
        <v>27</v>
      </c>
      <c r="B41" s="81" t="s">
        <v>20</v>
      </c>
      <c r="C41" s="82" t="s">
        <v>19</v>
      </c>
      <c r="D41" s="84" t="s">
        <v>10</v>
      </c>
      <c r="E41" s="365">
        <v>17152000</v>
      </c>
      <c r="F41" s="85">
        <f>'خلاصه متره'!F40</f>
        <v>13.392000000000001</v>
      </c>
      <c r="G41" s="368">
        <f>F41*E41</f>
        <v>229699584.00000003</v>
      </c>
      <c r="H41" s="36"/>
      <c r="I41" s="36"/>
      <c r="J41" s="36"/>
      <c r="K41" s="70"/>
      <c r="L41" s="70"/>
    </row>
    <row r="42" spans="1:12" s="8" customFormat="1" ht="32.25" customHeight="1" thickBot="1" x14ac:dyDescent="0.55000000000000004">
      <c r="A42" s="80">
        <v>28</v>
      </c>
      <c r="B42" s="81" t="s">
        <v>18</v>
      </c>
      <c r="C42" s="82" t="s">
        <v>17</v>
      </c>
      <c r="D42" s="84" t="s">
        <v>10</v>
      </c>
      <c r="E42" s="365">
        <v>20162000</v>
      </c>
      <c r="F42" s="85">
        <f>'خلاصه متره'!F41</f>
        <v>188.15937500000001</v>
      </c>
      <c r="G42" s="368">
        <f t="shared" ref="G42:G45" si="4">F42*E42</f>
        <v>3793669318.75</v>
      </c>
      <c r="H42" s="36"/>
      <c r="I42" s="36"/>
      <c r="J42" s="36"/>
      <c r="K42" s="70"/>
      <c r="L42" s="70"/>
    </row>
    <row r="43" spans="1:12" s="8" customFormat="1" ht="33" thickBot="1" x14ac:dyDescent="0.55000000000000004">
      <c r="A43" s="80">
        <v>29</v>
      </c>
      <c r="B43" s="81" t="s">
        <v>21</v>
      </c>
      <c r="C43" s="82" t="s">
        <v>23</v>
      </c>
      <c r="D43" s="84" t="s">
        <v>10</v>
      </c>
      <c r="E43" s="365">
        <v>14633000</v>
      </c>
      <c r="F43" s="85">
        <f>'خلاصه متره'!F42</f>
        <v>23.13</v>
      </c>
      <c r="G43" s="368">
        <f t="shared" si="4"/>
        <v>338461290</v>
      </c>
      <c r="H43" s="36"/>
      <c r="I43" s="36"/>
      <c r="J43" s="36"/>
      <c r="K43" s="70"/>
      <c r="L43" s="70"/>
    </row>
    <row r="44" spans="1:12" s="31" customFormat="1" ht="33" thickBot="1" x14ac:dyDescent="0.55000000000000004">
      <c r="A44" s="80">
        <v>30</v>
      </c>
      <c r="B44" s="81" t="s">
        <v>471</v>
      </c>
      <c r="C44" s="82" t="s">
        <v>497</v>
      </c>
      <c r="D44" s="84" t="s">
        <v>10</v>
      </c>
      <c r="E44" s="365">
        <v>1713000</v>
      </c>
      <c r="F44" s="85">
        <f>'خلاصه متره'!F43</f>
        <v>131.689775</v>
      </c>
      <c r="G44" s="368">
        <f t="shared" si="4"/>
        <v>225584584.57499999</v>
      </c>
      <c r="H44" s="36"/>
      <c r="I44" s="36"/>
      <c r="J44" s="36"/>
      <c r="K44" s="70"/>
      <c r="L44" s="70"/>
    </row>
    <row r="45" spans="1:12" s="8" customFormat="1" ht="33" thickBot="1" x14ac:dyDescent="0.55000000000000004">
      <c r="A45" s="80">
        <v>31</v>
      </c>
      <c r="B45" s="81" t="s">
        <v>22</v>
      </c>
      <c r="C45" s="82" t="s">
        <v>24</v>
      </c>
      <c r="D45" s="84" t="s">
        <v>10</v>
      </c>
      <c r="E45" s="365">
        <v>145500</v>
      </c>
      <c r="F45" s="85">
        <f>'خلاصه متره'!F44</f>
        <v>188.15937500000001</v>
      </c>
      <c r="G45" s="368">
        <f t="shared" si="4"/>
        <v>27377189.0625</v>
      </c>
      <c r="H45" s="36"/>
      <c r="I45" s="36"/>
      <c r="J45" s="36"/>
      <c r="K45" s="70"/>
      <c r="L45" s="70"/>
    </row>
    <row r="46" spans="1:12" s="8" customFormat="1" ht="24.9" customHeight="1" thickBot="1" x14ac:dyDescent="0.55000000000000004">
      <c r="A46" s="564" t="s">
        <v>583</v>
      </c>
      <c r="B46" s="565"/>
      <c r="C46" s="565"/>
      <c r="D46" s="565"/>
      <c r="E46" s="565"/>
      <c r="F46" s="565"/>
      <c r="G46" s="566"/>
      <c r="H46" s="36"/>
      <c r="I46" s="36"/>
      <c r="J46" s="36"/>
      <c r="K46" s="70"/>
      <c r="L46" s="70"/>
    </row>
    <row r="47" spans="1:12" s="8" customFormat="1" ht="51.75" customHeight="1" thickBot="1" x14ac:dyDescent="0.55000000000000004">
      <c r="A47" s="80">
        <v>32</v>
      </c>
      <c r="B47" s="81" t="s">
        <v>572</v>
      </c>
      <c r="C47" s="82" t="s">
        <v>571</v>
      </c>
      <c r="D47" s="84" t="s">
        <v>25</v>
      </c>
      <c r="E47" s="365">
        <v>7118000</v>
      </c>
      <c r="F47" s="85">
        <f>'خلاصه متره'!F46</f>
        <v>464.2</v>
      </c>
      <c r="G47" s="365">
        <f>F47*E47</f>
        <v>3304175600</v>
      </c>
      <c r="H47" s="36"/>
      <c r="I47" s="36"/>
      <c r="J47" s="36"/>
      <c r="K47" s="70"/>
      <c r="L47" s="70"/>
    </row>
    <row r="48" spans="1:12" s="8" customFormat="1" ht="24.9" customHeight="1" thickBot="1" x14ac:dyDescent="0.55000000000000004">
      <c r="A48" s="564" t="s">
        <v>33</v>
      </c>
      <c r="B48" s="565"/>
      <c r="C48" s="565"/>
      <c r="D48" s="565"/>
      <c r="E48" s="565"/>
      <c r="F48" s="565"/>
      <c r="G48" s="566"/>
      <c r="H48" s="36"/>
      <c r="I48" s="36"/>
      <c r="J48" s="36"/>
      <c r="K48" s="70"/>
      <c r="L48" s="70"/>
    </row>
    <row r="49" spans="1:13" s="8" customFormat="1" ht="33" thickBot="1" x14ac:dyDescent="0.55000000000000004">
      <c r="A49" s="80">
        <v>33</v>
      </c>
      <c r="B49" s="98">
        <v>110401</v>
      </c>
      <c r="C49" s="95" t="s">
        <v>500</v>
      </c>
      <c r="D49" s="80" t="s">
        <v>116</v>
      </c>
      <c r="E49" s="368">
        <v>21686000</v>
      </c>
      <c r="F49" s="85">
        <f>'خلاصه متره'!F48</f>
        <v>95.51400000000001</v>
      </c>
      <c r="G49" s="368">
        <f>F49*E49</f>
        <v>2071316604.0000002</v>
      </c>
      <c r="H49" s="36"/>
      <c r="I49" s="36"/>
      <c r="J49" s="36"/>
      <c r="K49" s="70"/>
      <c r="L49" s="70"/>
    </row>
    <row r="50" spans="1:13" s="27" customFormat="1" ht="33" thickBot="1" x14ac:dyDescent="0.6">
      <c r="A50" s="80">
        <v>34</v>
      </c>
      <c r="B50" s="81">
        <v>110403</v>
      </c>
      <c r="C50" s="82" t="s">
        <v>501</v>
      </c>
      <c r="D50" s="84" t="s">
        <v>12</v>
      </c>
      <c r="E50" s="365">
        <v>18059000</v>
      </c>
      <c r="F50" s="85">
        <f>'خلاصه متره'!F49</f>
        <v>115.9325</v>
      </c>
      <c r="G50" s="368">
        <f t="shared" ref="G50:G51" si="5">F50*E50</f>
        <v>2093625017.5</v>
      </c>
      <c r="H50" s="36"/>
      <c r="I50" s="121"/>
      <c r="J50" s="36"/>
      <c r="K50" s="70"/>
      <c r="L50" s="70"/>
      <c r="M50" s="8"/>
    </row>
    <row r="51" spans="1:13" s="29" customFormat="1" ht="49.2" thickBot="1" x14ac:dyDescent="0.55000000000000004">
      <c r="A51" s="80">
        <v>35</v>
      </c>
      <c r="B51" s="81">
        <v>110824</v>
      </c>
      <c r="C51" s="82" t="s">
        <v>339</v>
      </c>
      <c r="D51" s="84" t="s">
        <v>12</v>
      </c>
      <c r="E51" s="365">
        <v>219000</v>
      </c>
      <c r="F51" s="85">
        <f>'خلاصه متره'!F50</f>
        <v>115.9325</v>
      </c>
      <c r="G51" s="368">
        <f t="shared" si="5"/>
        <v>25389217.5</v>
      </c>
      <c r="H51" s="36"/>
      <c r="I51" s="36"/>
      <c r="J51" s="36"/>
      <c r="K51" s="71"/>
      <c r="L51" s="71"/>
    </row>
    <row r="52" spans="1:13" s="8" customFormat="1" ht="24.9" customHeight="1" thickBot="1" x14ac:dyDescent="0.55000000000000004">
      <c r="A52" s="564" t="s">
        <v>153</v>
      </c>
      <c r="B52" s="565"/>
      <c r="C52" s="565"/>
      <c r="D52" s="565"/>
      <c r="E52" s="565"/>
      <c r="F52" s="565"/>
      <c r="G52" s="566"/>
      <c r="H52" s="36"/>
      <c r="I52" s="121"/>
      <c r="J52" s="122"/>
      <c r="K52" s="70"/>
      <c r="L52" s="70"/>
    </row>
    <row r="53" spans="1:13" s="8" customFormat="1" ht="40.5" customHeight="1" thickBot="1" x14ac:dyDescent="0.55000000000000004">
      <c r="A53" s="80">
        <v>36</v>
      </c>
      <c r="B53" s="81">
        <v>120503</v>
      </c>
      <c r="C53" s="82" t="s">
        <v>152</v>
      </c>
      <c r="D53" s="100" t="s">
        <v>25</v>
      </c>
      <c r="E53" s="369">
        <v>3100000</v>
      </c>
      <c r="F53" s="87">
        <f>'خلاصه متره'!F52</f>
        <v>54.924000000000007</v>
      </c>
      <c r="G53" s="368">
        <f>F53*E53</f>
        <v>170264400.00000003</v>
      </c>
      <c r="H53" s="36"/>
      <c r="I53" s="36"/>
      <c r="J53" s="36"/>
      <c r="K53" s="70"/>
      <c r="L53" s="70"/>
    </row>
    <row r="54" spans="1:13" s="8" customFormat="1" ht="24.9" customHeight="1" thickBot="1" x14ac:dyDescent="0.55000000000000004">
      <c r="A54" s="564" t="s">
        <v>34</v>
      </c>
      <c r="B54" s="565"/>
      <c r="C54" s="565"/>
      <c r="D54" s="565"/>
      <c r="E54" s="565"/>
      <c r="F54" s="565"/>
      <c r="G54" s="566"/>
      <c r="H54" s="36"/>
      <c r="I54" s="36"/>
      <c r="J54" s="36"/>
      <c r="K54" s="70"/>
      <c r="L54" s="70"/>
    </row>
    <row r="55" spans="1:13" s="8" customFormat="1" ht="65.400000000000006" thickBot="1" x14ac:dyDescent="0.55000000000000004">
      <c r="A55" s="80">
        <v>37</v>
      </c>
      <c r="B55" s="81" t="s">
        <v>68</v>
      </c>
      <c r="C55" s="82" t="s">
        <v>502</v>
      </c>
      <c r="D55" s="80" t="s">
        <v>25</v>
      </c>
      <c r="E55" s="368">
        <v>1735000</v>
      </c>
      <c r="F55" s="85">
        <f>'خلاصه متره'!F54</f>
        <v>248.25359999999998</v>
      </c>
      <c r="G55" s="368">
        <f>F55*E55</f>
        <v>430719995.99999994</v>
      </c>
      <c r="H55" s="36"/>
      <c r="I55" s="36"/>
      <c r="J55" s="36"/>
      <c r="K55" s="70"/>
      <c r="L55" s="70"/>
    </row>
    <row r="56" spans="1:13" s="8" customFormat="1" ht="24.9" customHeight="1" thickBot="1" x14ac:dyDescent="0.55000000000000004">
      <c r="A56" s="564" t="s">
        <v>26</v>
      </c>
      <c r="B56" s="565"/>
      <c r="C56" s="565"/>
      <c r="D56" s="565"/>
      <c r="E56" s="565"/>
      <c r="F56" s="565"/>
      <c r="G56" s="566"/>
      <c r="H56" s="36"/>
      <c r="I56" s="36"/>
      <c r="J56" s="36"/>
      <c r="K56" s="70"/>
      <c r="L56" s="70"/>
    </row>
    <row r="57" spans="1:13" s="8" customFormat="1" ht="65.400000000000006" thickBot="1" x14ac:dyDescent="0.55000000000000004">
      <c r="A57" s="76">
        <v>38</v>
      </c>
      <c r="B57" s="81">
        <v>160102</v>
      </c>
      <c r="C57" s="101" t="s">
        <v>503</v>
      </c>
      <c r="D57" s="76" t="s">
        <v>35</v>
      </c>
      <c r="E57" s="142">
        <v>631500</v>
      </c>
      <c r="F57" s="78">
        <f>'خلاصه متره'!F56</f>
        <v>157.31399999999999</v>
      </c>
      <c r="G57" s="142">
        <f>F57*E57</f>
        <v>99343791</v>
      </c>
      <c r="H57" s="36"/>
      <c r="I57" s="36"/>
      <c r="J57" s="36"/>
      <c r="K57" s="70"/>
      <c r="L57" s="70"/>
    </row>
    <row r="58" spans="1:13" s="8" customFormat="1" ht="49.2" thickBot="1" x14ac:dyDescent="0.55000000000000004">
      <c r="A58" s="76">
        <v>39</v>
      </c>
      <c r="B58" s="81">
        <v>160104</v>
      </c>
      <c r="C58" s="95" t="s">
        <v>504</v>
      </c>
      <c r="D58" s="76" t="s">
        <v>35</v>
      </c>
      <c r="E58" s="142">
        <v>701500</v>
      </c>
      <c r="F58" s="85">
        <f>'خلاصه متره'!F57</f>
        <v>885.4799999999999</v>
      </c>
      <c r="G58" s="142">
        <f t="shared" ref="G58:G62" si="6">F58*E58</f>
        <v>621164219.99999988</v>
      </c>
      <c r="H58" s="36"/>
      <c r="I58" s="36"/>
      <c r="J58" s="36"/>
      <c r="K58" s="70"/>
      <c r="L58" s="70"/>
    </row>
    <row r="59" spans="1:13" s="8" customFormat="1" ht="65.400000000000006" thickBot="1" x14ac:dyDescent="0.55000000000000004">
      <c r="A59" s="76">
        <v>40</v>
      </c>
      <c r="B59" s="81">
        <v>160103</v>
      </c>
      <c r="C59" s="82" t="s">
        <v>505</v>
      </c>
      <c r="D59" s="76" t="s">
        <v>35</v>
      </c>
      <c r="E59" s="142">
        <v>566000</v>
      </c>
      <c r="F59" s="85">
        <f>'خلاصه متره'!F58</f>
        <v>951.33500000000004</v>
      </c>
      <c r="G59" s="142">
        <f t="shared" si="6"/>
        <v>538455610</v>
      </c>
      <c r="H59" s="36"/>
      <c r="I59" s="36"/>
      <c r="J59" s="36"/>
      <c r="K59" s="70"/>
      <c r="L59" s="70"/>
    </row>
    <row r="60" spans="1:13" s="8" customFormat="1" ht="33" thickBot="1" x14ac:dyDescent="0.55000000000000004">
      <c r="A60" s="76">
        <v>41</v>
      </c>
      <c r="B60" s="81">
        <v>160302</v>
      </c>
      <c r="C60" s="82" t="s">
        <v>506</v>
      </c>
      <c r="D60" s="76" t="s">
        <v>35</v>
      </c>
      <c r="E60" s="142">
        <v>764500</v>
      </c>
      <c r="F60" s="83">
        <f>'خلاصه متره'!F59</f>
        <v>1056</v>
      </c>
      <c r="G60" s="142">
        <f t="shared" si="6"/>
        <v>807312000</v>
      </c>
      <c r="H60" s="36"/>
      <c r="I60" s="36"/>
      <c r="J60" s="36"/>
      <c r="K60" s="70"/>
      <c r="L60" s="70"/>
    </row>
    <row r="61" spans="1:13" s="29" customFormat="1" ht="33" thickBot="1" x14ac:dyDescent="0.55000000000000004">
      <c r="A61" s="76">
        <v>42</v>
      </c>
      <c r="B61" s="80">
        <v>160315</v>
      </c>
      <c r="C61" s="95" t="s">
        <v>141</v>
      </c>
      <c r="D61" s="76" t="s">
        <v>35</v>
      </c>
      <c r="E61" s="142">
        <v>200000</v>
      </c>
      <c r="F61" s="80">
        <f>'خلاصه متره'!F60</f>
        <v>1056</v>
      </c>
      <c r="G61" s="142">
        <f t="shared" si="6"/>
        <v>211200000</v>
      </c>
      <c r="H61" s="36"/>
      <c r="I61" s="36"/>
      <c r="J61" s="36"/>
      <c r="K61" s="71"/>
      <c r="L61" s="71"/>
    </row>
    <row r="62" spans="1:13" s="8" customFormat="1" ht="33" thickBot="1" x14ac:dyDescent="0.55000000000000004">
      <c r="A62" s="76">
        <v>43</v>
      </c>
      <c r="B62" s="80">
        <v>160307</v>
      </c>
      <c r="C62" s="95" t="s">
        <v>507</v>
      </c>
      <c r="D62" s="76" t="s">
        <v>35</v>
      </c>
      <c r="E62" s="368">
        <v>887500</v>
      </c>
      <c r="F62" s="80">
        <f>'خلاصه متره'!F61</f>
        <v>50</v>
      </c>
      <c r="G62" s="142">
        <f t="shared" si="6"/>
        <v>44375000</v>
      </c>
      <c r="H62" s="36"/>
      <c r="I62" s="36"/>
      <c r="J62" s="36"/>
      <c r="K62" s="70"/>
      <c r="L62" s="70"/>
    </row>
    <row r="63" spans="1:13" s="8" customFormat="1" ht="24.9" customHeight="1" thickBot="1" x14ac:dyDescent="0.55000000000000004">
      <c r="A63" s="570" t="s">
        <v>36</v>
      </c>
      <c r="B63" s="571"/>
      <c r="C63" s="571"/>
      <c r="D63" s="571"/>
      <c r="E63" s="571"/>
      <c r="F63" s="571"/>
      <c r="G63" s="572"/>
      <c r="H63" s="36"/>
      <c r="I63" s="36"/>
      <c r="J63" s="36"/>
      <c r="K63" s="70"/>
      <c r="L63" s="70"/>
    </row>
    <row r="64" spans="1:13" s="8" customFormat="1" ht="16.8" thickBot="1" x14ac:dyDescent="0.55000000000000004">
      <c r="A64" s="80">
        <v>44</v>
      </c>
      <c r="B64" s="81">
        <v>180202</v>
      </c>
      <c r="C64" s="82" t="s">
        <v>378</v>
      </c>
      <c r="D64" s="84" t="s">
        <v>25</v>
      </c>
      <c r="E64" s="365">
        <v>787500</v>
      </c>
      <c r="F64" s="85">
        <f>'خلاصه متره'!F63</f>
        <v>1277.067</v>
      </c>
      <c r="G64" s="368">
        <f>F64*E64</f>
        <v>1005690262.5</v>
      </c>
      <c r="H64" s="36"/>
      <c r="I64" s="36"/>
      <c r="J64" s="36"/>
      <c r="K64" s="70"/>
      <c r="L64" s="70"/>
    </row>
    <row r="65" spans="1:12" s="8" customFormat="1" ht="16.8" thickBot="1" x14ac:dyDescent="0.55000000000000004">
      <c r="A65" s="80">
        <v>45</v>
      </c>
      <c r="B65" s="103">
        <v>180203</v>
      </c>
      <c r="C65" s="82" t="s">
        <v>387</v>
      </c>
      <c r="D65" s="84" t="s">
        <v>25</v>
      </c>
      <c r="E65" s="365">
        <v>946500</v>
      </c>
      <c r="F65" s="85">
        <f>'خلاصه متره'!F64</f>
        <v>781.5</v>
      </c>
      <c r="G65" s="368">
        <f t="shared" ref="G65:G70" si="7">F65*E65</f>
        <v>739689750</v>
      </c>
      <c r="H65" s="36"/>
      <c r="I65" s="36"/>
      <c r="J65" s="36"/>
      <c r="K65" s="70"/>
      <c r="L65" s="70"/>
    </row>
    <row r="66" spans="1:12" s="8" customFormat="1" ht="18" customHeight="1" thickBot="1" x14ac:dyDescent="0.55000000000000004">
      <c r="A66" s="80">
        <v>46</v>
      </c>
      <c r="B66" s="81">
        <v>180215</v>
      </c>
      <c r="C66" s="82" t="s">
        <v>388</v>
      </c>
      <c r="D66" s="84" t="s">
        <v>25</v>
      </c>
      <c r="E66" s="365">
        <v>712500</v>
      </c>
      <c r="F66" s="85">
        <f>'خلاصه متره'!F65</f>
        <v>1268.067</v>
      </c>
      <c r="G66" s="368">
        <f t="shared" si="7"/>
        <v>903497737.5</v>
      </c>
      <c r="H66" s="36"/>
      <c r="I66" s="36"/>
      <c r="J66" s="36"/>
      <c r="K66" s="70"/>
      <c r="L66" s="70"/>
    </row>
    <row r="67" spans="1:12" s="29" customFormat="1" ht="16.8" thickBot="1" x14ac:dyDescent="0.55000000000000004">
      <c r="A67" s="80">
        <v>47</v>
      </c>
      <c r="B67" s="81" t="s">
        <v>508</v>
      </c>
      <c r="C67" s="82" t="s">
        <v>393</v>
      </c>
      <c r="D67" s="84" t="s">
        <v>25</v>
      </c>
      <c r="E67" s="365">
        <v>882000</v>
      </c>
      <c r="F67" s="85">
        <f>'خلاصه متره'!F66</f>
        <v>781.5</v>
      </c>
      <c r="G67" s="368">
        <f t="shared" si="7"/>
        <v>689283000</v>
      </c>
      <c r="H67" s="36"/>
      <c r="I67" s="36"/>
      <c r="J67" s="36"/>
      <c r="K67" s="71"/>
      <c r="L67" s="71"/>
    </row>
    <row r="68" spans="1:12" s="29" customFormat="1" ht="16.8" thickBot="1" x14ac:dyDescent="0.55000000000000004">
      <c r="A68" s="80">
        <v>48</v>
      </c>
      <c r="B68" s="81">
        <v>180302</v>
      </c>
      <c r="C68" s="82" t="s">
        <v>472</v>
      </c>
      <c r="D68" s="84" t="s">
        <v>25</v>
      </c>
      <c r="E68" s="365">
        <v>238000</v>
      </c>
      <c r="F68" s="85">
        <f>'خلاصه متره'!F67</f>
        <v>417.17000000000007</v>
      </c>
      <c r="G68" s="368">
        <f t="shared" si="7"/>
        <v>99286460.000000015</v>
      </c>
      <c r="H68" s="36"/>
      <c r="I68" s="36"/>
      <c r="J68" s="36"/>
      <c r="K68" s="71"/>
      <c r="L68" s="71"/>
    </row>
    <row r="69" spans="1:12" s="29" customFormat="1" ht="33" thickBot="1" x14ac:dyDescent="0.55000000000000004">
      <c r="A69" s="80">
        <v>49</v>
      </c>
      <c r="B69" s="81">
        <v>180304</v>
      </c>
      <c r="C69" s="82" t="s">
        <v>402</v>
      </c>
      <c r="D69" s="84" t="s">
        <v>25</v>
      </c>
      <c r="E69" s="365">
        <v>1161000</v>
      </c>
      <c r="F69" s="85">
        <f>'خلاصه متره'!F68</f>
        <v>1268.067</v>
      </c>
      <c r="G69" s="368">
        <f t="shared" si="7"/>
        <v>1472225787</v>
      </c>
      <c r="H69" s="36"/>
      <c r="I69" s="36"/>
      <c r="J69" s="36"/>
      <c r="K69" s="71"/>
      <c r="L69" s="71"/>
    </row>
    <row r="70" spans="1:12" s="29" customFormat="1" ht="33" thickBot="1" x14ac:dyDescent="0.55000000000000004">
      <c r="A70" s="80">
        <v>50</v>
      </c>
      <c r="B70" s="81">
        <v>180308</v>
      </c>
      <c r="C70" s="82" t="s">
        <v>510</v>
      </c>
      <c r="D70" s="84" t="s">
        <v>25</v>
      </c>
      <c r="E70" s="365">
        <v>933000</v>
      </c>
      <c r="F70" s="85">
        <f>'خلاصه متره'!F69</f>
        <v>781.5</v>
      </c>
      <c r="G70" s="368">
        <f t="shared" si="7"/>
        <v>729139500</v>
      </c>
      <c r="H70" s="36"/>
      <c r="I70" s="36"/>
      <c r="J70" s="36"/>
      <c r="K70" s="71"/>
      <c r="L70" s="71"/>
    </row>
    <row r="71" spans="1:12" s="29" customFormat="1" ht="24.9" customHeight="1" thickBot="1" x14ac:dyDescent="0.55000000000000004">
      <c r="A71" s="564" t="s">
        <v>37</v>
      </c>
      <c r="B71" s="565"/>
      <c r="C71" s="565"/>
      <c r="D71" s="565"/>
      <c r="E71" s="565"/>
      <c r="F71" s="565"/>
      <c r="G71" s="566"/>
      <c r="H71" s="36"/>
      <c r="I71" s="36"/>
      <c r="J71" s="36"/>
      <c r="K71" s="71"/>
      <c r="L71" s="71"/>
    </row>
    <row r="72" spans="1:12" s="8" customFormat="1" ht="33" thickBot="1" x14ac:dyDescent="0.55000000000000004">
      <c r="A72" s="80">
        <v>51</v>
      </c>
      <c r="B72" s="81">
        <v>190502</v>
      </c>
      <c r="C72" s="104" t="s">
        <v>352</v>
      </c>
      <c r="D72" s="81" t="s">
        <v>39</v>
      </c>
      <c r="E72" s="368">
        <v>180500</v>
      </c>
      <c r="F72" s="85">
        <f>'خلاصه متره'!F71</f>
        <v>72</v>
      </c>
      <c r="G72" s="368">
        <f>E72*F72</f>
        <v>12996000</v>
      </c>
      <c r="H72" s="36"/>
      <c r="I72" s="36"/>
      <c r="J72" s="36"/>
      <c r="K72" s="70"/>
      <c r="L72" s="70"/>
    </row>
    <row r="73" spans="1:12" s="8" customFormat="1" ht="47.25" customHeight="1" thickBot="1" x14ac:dyDescent="0.55000000000000004">
      <c r="A73" s="80">
        <v>52</v>
      </c>
      <c r="B73" s="80">
        <v>190213</v>
      </c>
      <c r="C73" s="95" t="s">
        <v>511</v>
      </c>
      <c r="D73" s="81" t="s">
        <v>25</v>
      </c>
      <c r="E73" s="368">
        <v>2464000</v>
      </c>
      <c r="F73" s="80">
        <f>'خلاصه متره'!F72</f>
        <v>21.120000000000005</v>
      </c>
      <c r="G73" s="368">
        <f t="shared" ref="G73:G75" si="8">E73*F73</f>
        <v>52039680.000000015</v>
      </c>
      <c r="H73" s="36"/>
      <c r="I73" s="36"/>
      <c r="J73" s="36"/>
      <c r="K73" s="70"/>
      <c r="L73" s="70"/>
    </row>
    <row r="74" spans="1:12" s="8" customFormat="1" ht="35.25" customHeight="1" thickBot="1" x14ac:dyDescent="0.55000000000000004">
      <c r="A74" s="80">
        <v>53</v>
      </c>
      <c r="B74" s="80">
        <v>190303</v>
      </c>
      <c r="C74" s="95" t="s">
        <v>225</v>
      </c>
      <c r="D74" s="81" t="s">
        <v>25</v>
      </c>
      <c r="E74" s="368">
        <v>1377000</v>
      </c>
      <c r="F74" s="80">
        <f>'خلاصه متره'!F73</f>
        <v>21.120000000000005</v>
      </c>
      <c r="G74" s="368">
        <f t="shared" si="8"/>
        <v>29082240.000000007</v>
      </c>
      <c r="H74" s="36"/>
      <c r="I74" s="36"/>
      <c r="J74" s="36"/>
      <c r="K74" s="70"/>
      <c r="L74" s="70"/>
    </row>
    <row r="75" spans="1:12" s="8" customFormat="1" ht="33" thickBot="1" x14ac:dyDescent="0.55000000000000004">
      <c r="A75" s="80">
        <v>54</v>
      </c>
      <c r="B75" s="80">
        <v>190112</v>
      </c>
      <c r="C75" s="95" t="s">
        <v>353</v>
      </c>
      <c r="D75" s="81" t="s">
        <v>76</v>
      </c>
      <c r="E75" s="368">
        <v>2836000</v>
      </c>
      <c r="F75" s="80">
        <f>'خلاصه متره'!F74</f>
        <v>72</v>
      </c>
      <c r="G75" s="368">
        <f t="shared" si="8"/>
        <v>204192000</v>
      </c>
      <c r="H75" s="36"/>
      <c r="I75" s="36"/>
      <c r="J75" s="36"/>
      <c r="K75" s="70"/>
      <c r="L75" s="70"/>
    </row>
    <row r="76" spans="1:12" s="8" customFormat="1" ht="33" thickBot="1" x14ac:dyDescent="0.55000000000000004">
      <c r="A76" s="80">
        <v>55</v>
      </c>
      <c r="B76" s="80">
        <v>190409</v>
      </c>
      <c r="C76" s="95" t="s">
        <v>512</v>
      </c>
      <c r="D76" s="80" t="s">
        <v>25</v>
      </c>
      <c r="E76" s="368">
        <v>1138000</v>
      </c>
      <c r="F76" s="80">
        <f>'خلاصه متره'!F75</f>
        <v>21.120000000000005</v>
      </c>
      <c r="G76" s="368">
        <f>F76*E76</f>
        <v>24034560.000000004</v>
      </c>
      <c r="H76" s="36"/>
      <c r="I76" s="36"/>
      <c r="J76" s="36"/>
      <c r="K76" s="70"/>
      <c r="L76" s="70"/>
    </row>
    <row r="77" spans="1:12" s="8" customFormat="1" ht="33" thickBot="1" x14ac:dyDescent="0.55000000000000004">
      <c r="A77" s="80">
        <v>56</v>
      </c>
      <c r="B77" s="80">
        <v>190501</v>
      </c>
      <c r="C77" s="95" t="s">
        <v>354</v>
      </c>
      <c r="D77" s="80" t="s">
        <v>130</v>
      </c>
      <c r="E77" s="368">
        <v>2745000</v>
      </c>
      <c r="F77" s="80">
        <f>'خلاصه متره'!F76</f>
        <v>8</v>
      </c>
      <c r="G77" s="368">
        <f t="shared" ref="G77:G80" si="9">F77*E77</f>
        <v>21960000</v>
      </c>
      <c r="H77" s="36"/>
      <c r="I77" s="36"/>
      <c r="J77" s="36"/>
      <c r="K77" s="70"/>
      <c r="L77" s="70"/>
    </row>
    <row r="78" spans="1:12" s="8" customFormat="1" ht="29.25" customHeight="1" thickBot="1" x14ac:dyDescent="0.55000000000000004">
      <c r="A78" s="80">
        <v>57</v>
      </c>
      <c r="B78" s="80">
        <v>191104</v>
      </c>
      <c r="C78" s="95" t="s">
        <v>514</v>
      </c>
      <c r="D78" s="80" t="s">
        <v>25</v>
      </c>
      <c r="E78" s="368">
        <v>12194000</v>
      </c>
      <c r="F78" s="80">
        <f>'خلاصه متره'!F77</f>
        <v>27</v>
      </c>
      <c r="G78" s="368">
        <f t="shared" si="9"/>
        <v>329238000</v>
      </c>
      <c r="H78" s="36"/>
      <c r="I78" s="36"/>
      <c r="J78" s="36"/>
      <c r="K78" s="70"/>
      <c r="L78" s="70"/>
    </row>
    <row r="79" spans="1:12" s="8" customFormat="1" ht="49.2" thickBot="1" x14ac:dyDescent="0.55000000000000004">
      <c r="A79" s="80">
        <v>58</v>
      </c>
      <c r="B79" s="80" t="s">
        <v>144</v>
      </c>
      <c r="C79" s="82" t="s">
        <v>355</v>
      </c>
      <c r="D79" s="80" t="s">
        <v>25</v>
      </c>
      <c r="E79" s="368">
        <v>4603000</v>
      </c>
      <c r="F79" s="80">
        <f>'خلاصه متره'!F78</f>
        <v>54</v>
      </c>
      <c r="G79" s="368">
        <f t="shared" si="9"/>
        <v>248562000</v>
      </c>
      <c r="H79" s="36"/>
      <c r="I79" s="36"/>
      <c r="J79" s="36"/>
      <c r="K79" s="70"/>
      <c r="L79" s="70"/>
    </row>
    <row r="80" spans="1:12" s="8" customFormat="1" ht="81.599999999999994" thickBot="1" x14ac:dyDescent="0.55000000000000004">
      <c r="A80" s="80">
        <v>59</v>
      </c>
      <c r="B80" s="80" t="s">
        <v>134</v>
      </c>
      <c r="C80" s="105" t="s">
        <v>515</v>
      </c>
      <c r="D80" s="80" t="s">
        <v>25</v>
      </c>
      <c r="E80" s="370">
        <v>5274000</v>
      </c>
      <c r="F80" s="80">
        <f>'خلاصه متره'!F79</f>
        <v>30</v>
      </c>
      <c r="G80" s="368">
        <f t="shared" si="9"/>
        <v>158220000</v>
      </c>
      <c r="H80" s="36"/>
      <c r="I80" s="36"/>
      <c r="J80" s="36"/>
      <c r="K80" s="70"/>
      <c r="L80" s="70"/>
    </row>
    <row r="81" spans="1:13" s="8" customFormat="1" ht="24.9" customHeight="1" thickBot="1" x14ac:dyDescent="0.55000000000000004">
      <c r="A81" s="564" t="s">
        <v>38</v>
      </c>
      <c r="B81" s="565"/>
      <c r="C81" s="565"/>
      <c r="D81" s="565"/>
      <c r="E81" s="565"/>
      <c r="F81" s="565"/>
      <c r="G81" s="566"/>
      <c r="H81" s="36"/>
      <c r="I81" s="36"/>
      <c r="J81" s="36"/>
      <c r="K81" s="70"/>
      <c r="L81" s="70"/>
    </row>
    <row r="82" spans="1:13" s="8" customFormat="1" ht="42" customHeight="1" thickBot="1" x14ac:dyDescent="0.55000000000000004">
      <c r="A82" s="80">
        <v>60</v>
      </c>
      <c r="B82" s="81" t="s">
        <v>475</v>
      </c>
      <c r="C82" s="95" t="s">
        <v>476</v>
      </c>
      <c r="D82" s="84" t="s">
        <v>12</v>
      </c>
      <c r="E82" s="365">
        <v>3544000</v>
      </c>
      <c r="F82" s="85">
        <f>'خلاصه متره'!F81</f>
        <v>267.87</v>
      </c>
      <c r="G82" s="365">
        <f>F82*E82</f>
        <v>949331280</v>
      </c>
      <c r="H82" s="36"/>
      <c r="I82" s="36"/>
      <c r="J82" s="36"/>
      <c r="K82" s="70"/>
      <c r="L82" s="70"/>
    </row>
    <row r="83" spans="1:13" s="8" customFormat="1" ht="33" thickBot="1" x14ac:dyDescent="0.55000000000000004">
      <c r="A83" s="80">
        <v>61</v>
      </c>
      <c r="B83" s="80" t="s">
        <v>482</v>
      </c>
      <c r="C83" s="95" t="s">
        <v>480</v>
      </c>
      <c r="D83" s="84" t="s">
        <v>12</v>
      </c>
      <c r="E83" s="365">
        <v>3674000</v>
      </c>
      <c r="F83" s="85">
        <f>'خلاصه متره'!F82</f>
        <v>193.84</v>
      </c>
      <c r="G83" s="365">
        <f>F83*E83</f>
        <v>712168160</v>
      </c>
      <c r="H83" s="36"/>
      <c r="I83" s="36"/>
      <c r="J83" s="36"/>
      <c r="K83" s="70"/>
      <c r="L83" s="70"/>
    </row>
    <row r="84" spans="1:13" s="8" customFormat="1" ht="27.6" customHeight="1" thickBot="1" x14ac:dyDescent="0.55000000000000004">
      <c r="A84" s="564" t="s">
        <v>527</v>
      </c>
      <c r="B84" s="565"/>
      <c r="C84" s="565"/>
      <c r="D84" s="565"/>
      <c r="E84" s="565"/>
      <c r="F84" s="565"/>
      <c r="G84" s="566"/>
      <c r="H84" s="36"/>
      <c r="I84" s="36"/>
      <c r="J84" s="36"/>
      <c r="K84" s="70"/>
      <c r="L84" s="70"/>
    </row>
    <row r="85" spans="1:13" s="8" customFormat="1" ht="31.8" customHeight="1" thickBot="1" x14ac:dyDescent="0.55000000000000004">
      <c r="A85" s="80">
        <v>62</v>
      </c>
      <c r="B85" s="266">
        <v>210513</v>
      </c>
      <c r="C85" s="270" t="s">
        <v>528</v>
      </c>
      <c r="D85" s="84" t="s">
        <v>25</v>
      </c>
      <c r="E85" s="365">
        <v>2888000</v>
      </c>
      <c r="F85" s="85">
        <f>'خلاصه متره'!$F$84</f>
        <v>207</v>
      </c>
      <c r="G85" s="365">
        <f>F85*E85</f>
        <v>597816000</v>
      </c>
      <c r="H85" s="36"/>
      <c r="I85" s="36"/>
      <c r="J85" s="36"/>
      <c r="K85" s="70"/>
      <c r="L85" s="70"/>
    </row>
    <row r="86" spans="1:13" s="8" customFormat="1" ht="24.9" customHeight="1" thickBot="1" x14ac:dyDescent="0.55000000000000004">
      <c r="A86" s="564" t="s">
        <v>40</v>
      </c>
      <c r="B86" s="565"/>
      <c r="C86" s="565"/>
      <c r="D86" s="565"/>
      <c r="E86" s="565"/>
      <c r="F86" s="565"/>
      <c r="G86" s="566"/>
      <c r="H86" s="36"/>
      <c r="I86" s="36"/>
      <c r="J86" s="36"/>
      <c r="K86" s="70"/>
      <c r="L86" s="70"/>
    </row>
    <row r="87" spans="1:13" s="8" customFormat="1" ht="33" thickBot="1" x14ac:dyDescent="0.55000000000000004">
      <c r="A87" s="80">
        <v>63</v>
      </c>
      <c r="B87" s="81" t="s">
        <v>550</v>
      </c>
      <c r="C87" s="95" t="s">
        <v>549</v>
      </c>
      <c r="D87" s="84" t="s">
        <v>12</v>
      </c>
      <c r="E87" s="365">
        <v>12881000</v>
      </c>
      <c r="F87" s="85">
        <f>'خلاصه متره'!F86</f>
        <v>325.89300000000003</v>
      </c>
      <c r="G87" s="368">
        <f>F87*E87</f>
        <v>4197827733.0000005</v>
      </c>
      <c r="H87" s="36"/>
      <c r="I87" s="36"/>
      <c r="J87" s="36"/>
      <c r="K87" s="70"/>
      <c r="L87" s="70"/>
    </row>
    <row r="88" spans="1:13" s="8" customFormat="1" ht="49.2" thickBot="1" x14ac:dyDescent="0.55000000000000004">
      <c r="A88" s="76">
        <v>64</v>
      </c>
      <c r="B88" s="81" t="s">
        <v>115</v>
      </c>
      <c r="C88" s="95" t="s">
        <v>74</v>
      </c>
      <c r="D88" s="84" t="s">
        <v>12</v>
      </c>
      <c r="E88" s="365">
        <v>558500</v>
      </c>
      <c r="F88" s="108">
        <f>'خلاصه متره'!F87</f>
        <v>271.59300000000007</v>
      </c>
      <c r="G88" s="368">
        <f t="shared" ref="G88:G92" si="10">F88*E88</f>
        <v>151684690.50000003</v>
      </c>
      <c r="H88" s="36"/>
      <c r="I88" s="36"/>
      <c r="J88" s="36"/>
      <c r="K88" s="70"/>
      <c r="L88" s="70"/>
    </row>
    <row r="89" spans="1:13" s="8" customFormat="1" ht="45.75" customHeight="1" thickBot="1" x14ac:dyDescent="0.55000000000000004">
      <c r="A89" s="76">
        <v>65</v>
      </c>
      <c r="B89" s="76">
        <v>220602</v>
      </c>
      <c r="C89" s="101" t="s">
        <v>223</v>
      </c>
      <c r="D89" s="84" t="s">
        <v>12</v>
      </c>
      <c r="E89" s="365">
        <v>520500</v>
      </c>
      <c r="F89" s="78">
        <f>'خلاصه متره'!F88</f>
        <v>271.59300000000007</v>
      </c>
      <c r="G89" s="368">
        <f t="shared" si="10"/>
        <v>141364156.50000003</v>
      </c>
      <c r="H89" s="36"/>
      <c r="I89" s="36"/>
      <c r="J89" s="36"/>
      <c r="K89" s="70"/>
      <c r="L89" s="70"/>
    </row>
    <row r="90" spans="1:13" s="8" customFormat="1" ht="45.75" customHeight="1" thickBot="1" x14ac:dyDescent="0.55000000000000004">
      <c r="A90" s="115">
        <v>66</v>
      </c>
      <c r="B90" s="266">
        <v>220320</v>
      </c>
      <c r="C90" s="255" t="s">
        <v>530</v>
      </c>
      <c r="D90" s="84" t="s">
        <v>12</v>
      </c>
      <c r="E90" s="365">
        <v>7887000</v>
      </c>
      <c r="F90" s="78">
        <f>'خلاصه متره'!$F$89</f>
        <v>378</v>
      </c>
      <c r="G90" s="368">
        <f t="shared" si="10"/>
        <v>2981286000</v>
      </c>
      <c r="H90" s="36"/>
      <c r="I90" s="36"/>
      <c r="J90" s="36"/>
      <c r="K90" s="70"/>
      <c r="L90" s="70"/>
    </row>
    <row r="91" spans="1:13" s="8" customFormat="1" ht="45.75" customHeight="1" thickBot="1" x14ac:dyDescent="0.55000000000000004">
      <c r="A91" s="76">
        <v>67</v>
      </c>
      <c r="B91" s="266">
        <v>220517</v>
      </c>
      <c r="C91" s="255" t="s">
        <v>576</v>
      </c>
      <c r="D91" s="84" t="s">
        <v>12</v>
      </c>
      <c r="E91" s="365">
        <v>11973000</v>
      </c>
      <c r="F91" s="78">
        <f>'خلاصه متره'!F90</f>
        <v>42</v>
      </c>
      <c r="G91" s="368">
        <f t="shared" si="10"/>
        <v>502866000</v>
      </c>
      <c r="H91" s="36"/>
      <c r="I91" s="36"/>
      <c r="J91" s="36"/>
      <c r="K91" s="70"/>
      <c r="L91" s="70"/>
    </row>
    <row r="92" spans="1:13" s="8" customFormat="1" ht="45.75" customHeight="1" thickBot="1" x14ac:dyDescent="0.55000000000000004">
      <c r="A92" s="76">
        <v>68</v>
      </c>
      <c r="B92" s="266">
        <v>220603</v>
      </c>
      <c r="C92" s="443" t="s">
        <v>577</v>
      </c>
      <c r="D92" s="84" t="s">
        <v>12</v>
      </c>
      <c r="E92" s="365">
        <v>879500</v>
      </c>
      <c r="F92" s="78">
        <f>'خلاصه متره'!F91</f>
        <v>42</v>
      </c>
      <c r="G92" s="368">
        <f t="shared" si="10"/>
        <v>36939000</v>
      </c>
      <c r="H92" s="36"/>
      <c r="I92" s="36"/>
      <c r="J92" s="36"/>
      <c r="K92" s="70"/>
      <c r="L92" s="70"/>
    </row>
    <row r="93" spans="1:13" s="8" customFormat="1" ht="24.9" customHeight="1" thickBot="1" x14ac:dyDescent="0.55000000000000004">
      <c r="A93" s="564" t="s">
        <v>41</v>
      </c>
      <c r="B93" s="565"/>
      <c r="C93" s="565"/>
      <c r="D93" s="565"/>
      <c r="E93" s="565"/>
      <c r="F93" s="565"/>
      <c r="G93" s="566"/>
      <c r="H93" s="36"/>
      <c r="I93" s="36"/>
      <c r="J93" s="36"/>
      <c r="K93" s="70"/>
      <c r="L93" s="70"/>
    </row>
    <row r="94" spans="1:13" s="12" customFormat="1" ht="37.5" customHeight="1" thickBot="1" x14ac:dyDescent="0.55000000000000004">
      <c r="A94" s="80">
        <v>69</v>
      </c>
      <c r="B94" s="81">
        <v>231110</v>
      </c>
      <c r="C94" s="95" t="s">
        <v>356</v>
      </c>
      <c r="D94" s="84" t="s">
        <v>35</v>
      </c>
      <c r="E94" s="365">
        <v>3431000</v>
      </c>
      <c r="F94" s="85">
        <f>'خلاصه متره'!F93</f>
        <v>365.15999999999997</v>
      </c>
      <c r="G94" s="368">
        <f>F94*E94</f>
        <v>1252863960</v>
      </c>
      <c r="H94" s="123"/>
      <c r="I94" s="123"/>
      <c r="J94" s="123"/>
      <c r="K94" s="72"/>
      <c r="L94" s="72"/>
    </row>
    <row r="95" spans="1:13" s="27" customFormat="1" ht="24.9" customHeight="1" thickBot="1" x14ac:dyDescent="0.6">
      <c r="A95" s="564" t="s">
        <v>42</v>
      </c>
      <c r="B95" s="565"/>
      <c r="C95" s="565"/>
      <c r="D95" s="565"/>
      <c r="E95" s="565"/>
      <c r="F95" s="565"/>
      <c r="G95" s="566"/>
      <c r="H95" s="36"/>
      <c r="I95" s="121"/>
      <c r="J95" s="124"/>
      <c r="K95" s="70"/>
      <c r="L95" s="70"/>
      <c r="M95" s="8"/>
    </row>
    <row r="96" spans="1:13" s="8" customFormat="1" ht="33" thickBot="1" x14ac:dyDescent="0.55000000000000004">
      <c r="A96" s="80">
        <v>70</v>
      </c>
      <c r="B96" s="81">
        <v>240709</v>
      </c>
      <c r="C96" s="82" t="s">
        <v>367</v>
      </c>
      <c r="D96" s="84" t="s">
        <v>25</v>
      </c>
      <c r="E96" s="365">
        <v>874000</v>
      </c>
      <c r="F96" s="85">
        <f>'خلاصه متره'!F95</f>
        <v>65.799000000000007</v>
      </c>
      <c r="G96" s="365">
        <f>F96*E96</f>
        <v>57508326.000000007</v>
      </c>
      <c r="H96" s="36"/>
      <c r="I96" s="36"/>
      <c r="J96" s="36"/>
      <c r="K96" s="70"/>
      <c r="L96" s="70"/>
    </row>
    <row r="97" spans="1:12" s="8" customFormat="1" ht="33" thickBot="1" x14ac:dyDescent="0.55000000000000004">
      <c r="A97" s="80">
        <v>71</v>
      </c>
      <c r="B97" s="81">
        <v>240710</v>
      </c>
      <c r="C97" s="82" t="s">
        <v>365</v>
      </c>
      <c r="D97" s="84" t="s">
        <v>25</v>
      </c>
      <c r="E97" s="365">
        <v>185000</v>
      </c>
      <c r="F97" s="85">
        <f>'خلاصه متره'!F96</f>
        <v>65.799000000000007</v>
      </c>
      <c r="G97" s="365">
        <f t="shared" ref="G97:G98" si="11">F97*E97</f>
        <v>12172815.000000002</v>
      </c>
      <c r="H97" s="36"/>
      <c r="I97" s="36"/>
      <c r="J97" s="36"/>
      <c r="K97" s="70"/>
      <c r="L97" s="70"/>
    </row>
    <row r="98" spans="1:12" s="8" customFormat="1" ht="49.2" thickBot="1" x14ac:dyDescent="0.55000000000000004">
      <c r="A98" s="80">
        <v>72</v>
      </c>
      <c r="B98" s="81">
        <v>240725</v>
      </c>
      <c r="C98" s="82" t="s">
        <v>43</v>
      </c>
      <c r="D98" s="84" t="s">
        <v>39</v>
      </c>
      <c r="E98" s="365">
        <v>1117000</v>
      </c>
      <c r="F98" s="85">
        <f>'خلاصه متره'!F97</f>
        <v>131.59800000000001</v>
      </c>
      <c r="G98" s="365">
        <f t="shared" si="11"/>
        <v>146994966</v>
      </c>
      <c r="H98" s="36"/>
      <c r="I98" s="36"/>
      <c r="J98" s="36"/>
      <c r="K98" s="70"/>
      <c r="L98" s="70"/>
    </row>
    <row r="99" spans="1:12" s="8" customFormat="1" ht="24.9" customHeight="1" thickBot="1" x14ac:dyDescent="0.55000000000000004">
      <c r="A99" s="573" t="s">
        <v>126</v>
      </c>
      <c r="B99" s="574"/>
      <c r="C99" s="574"/>
      <c r="D99" s="574"/>
      <c r="E99" s="574"/>
      <c r="F99" s="574"/>
      <c r="G99" s="575"/>
      <c r="H99" s="36"/>
      <c r="I99" s="36"/>
      <c r="J99" s="36"/>
      <c r="K99" s="70"/>
      <c r="L99" s="70"/>
    </row>
    <row r="100" spans="1:12" s="8" customFormat="1" ht="33" thickBot="1" x14ac:dyDescent="0.55000000000000004">
      <c r="A100" s="80">
        <v>73</v>
      </c>
      <c r="B100" s="81">
        <v>250502</v>
      </c>
      <c r="C100" s="82" t="s">
        <v>368</v>
      </c>
      <c r="D100" s="84" t="s">
        <v>25</v>
      </c>
      <c r="E100" s="365">
        <v>960000</v>
      </c>
      <c r="F100" s="84">
        <f>'خلاصه متره'!F99</f>
        <v>1651.74</v>
      </c>
      <c r="G100" s="365">
        <f>F100*E100</f>
        <v>1585670400</v>
      </c>
      <c r="H100" s="36"/>
      <c r="I100" s="36"/>
      <c r="J100" s="36"/>
      <c r="K100" s="70"/>
      <c r="L100" s="70"/>
    </row>
    <row r="101" spans="1:12" s="8" customFormat="1" ht="33" customHeight="1" thickBot="1" x14ac:dyDescent="0.55000000000000004">
      <c r="A101" s="80">
        <v>74</v>
      </c>
      <c r="B101" s="81">
        <v>250304</v>
      </c>
      <c r="C101" s="82" t="s">
        <v>371</v>
      </c>
      <c r="D101" s="84" t="s">
        <v>25</v>
      </c>
      <c r="E101" s="365">
        <v>1685000</v>
      </c>
      <c r="F101" s="84">
        <f>'خلاصه متره'!F100</f>
        <v>35</v>
      </c>
      <c r="G101" s="365">
        <f>F101*E101</f>
        <v>58975000</v>
      </c>
      <c r="H101" s="36"/>
      <c r="I101" s="36"/>
      <c r="J101" s="36"/>
      <c r="K101" s="70"/>
      <c r="L101" s="70"/>
    </row>
    <row r="102" spans="1:12" s="8" customFormat="1" ht="24.9" customHeight="1" thickBot="1" x14ac:dyDescent="0.55000000000000004">
      <c r="A102" s="564" t="s">
        <v>50</v>
      </c>
      <c r="B102" s="565"/>
      <c r="C102" s="565"/>
      <c r="D102" s="565"/>
      <c r="E102" s="565"/>
      <c r="F102" s="565"/>
      <c r="G102" s="566"/>
      <c r="H102" s="36"/>
      <c r="I102" s="36"/>
      <c r="J102" s="36"/>
      <c r="K102" s="70"/>
      <c r="L102" s="70"/>
    </row>
    <row r="103" spans="1:12" s="29" customFormat="1" ht="49.2" thickBot="1" x14ac:dyDescent="0.55000000000000004">
      <c r="A103" s="80">
        <v>75</v>
      </c>
      <c r="B103" s="81" t="s">
        <v>51</v>
      </c>
      <c r="C103" s="110" t="s">
        <v>490</v>
      </c>
      <c r="D103" s="112" t="s">
        <v>54</v>
      </c>
      <c r="E103" s="371">
        <v>28400</v>
      </c>
      <c r="F103" s="85">
        <f>'خلاصه متره'!F102</f>
        <v>53912.371012500007</v>
      </c>
      <c r="G103" s="371">
        <f>F103*E103</f>
        <v>1531111336.7550001</v>
      </c>
      <c r="H103" s="36"/>
      <c r="I103" s="36"/>
      <c r="J103" s="36"/>
      <c r="K103" s="71"/>
      <c r="L103" s="71"/>
    </row>
    <row r="104" spans="1:12" s="8" customFormat="1" ht="49.2" thickBot="1" x14ac:dyDescent="0.55000000000000004">
      <c r="A104" s="80">
        <v>76</v>
      </c>
      <c r="B104" s="81" t="s">
        <v>546</v>
      </c>
      <c r="C104" s="110" t="s">
        <v>547</v>
      </c>
      <c r="D104" s="112" t="s">
        <v>54</v>
      </c>
      <c r="E104" s="371">
        <v>13500</v>
      </c>
      <c r="F104" s="85">
        <f>'خلاصه متره'!F103</f>
        <v>10819.174772501376</v>
      </c>
      <c r="G104" s="371">
        <f>F104*E104</f>
        <v>146058859.42876858</v>
      </c>
      <c r="H104" s="36"/>
      <c r="I104" s="36"/>
      <c r="J104" s="36"/>
      <c r="K104" s="70"/>
      <c r="L104" s="70"/>
    </row>
    <row r="105" spans="1:12" ht="33.75" customHeight="1" x14ac:dyDescent="0.5">
      <c r="A105" s="70"/>
      <c r="B105" s="70"/>
      <c r="C105" s="70"/>
      <c r="D105" s="70"/>
      <c r="E105" s="372"/>
      <c r="F105" s="70"/>
      <c r="G105" s="379"/>
      <c r="H105" s="49"/>
      <c r="I105" s="49"/>
      <c r="J105" s="49"/>
      <c r="K105" s="49"/>
      <c r="L105" s="49"/>
    </row>
    <row r="106" spans="1:12" s="8" customFormat="1" x14ac:dyDescent="0.5">
      <c r="A106" s="29"/>
      <c r="B106" s="29"/>
      <c r="C106" s="29"/>
      <c r="D106" s="29"/>
      <c r="E106" s="373"/>
      <c r="F106" s="29"/>
      <c r="G106" s="380"/>
    </row>
    <row r="107" spans="1:12" s="29" customFormat="1" x14ac:dyDescent="0.5">
      <c r="E107" s="373"/>
      <c r="G107" s="380"/>
    </row>
    <row r="108" spans="1:12" s="29" customFormat="1" x14ac:dyDescent="0.5">
      <c r="A108" s="31"/>
      <c r="B108" s="31"/>
      <c r="C108" s="36"/>
      <c r="D108" s="41"/>
      <c r="E108" s="52"/>
      <c r="F108" s="34"/>
      <c r="G108" s="381"/>
    </row>
    <row r="109" spans="1:12" s="29" customFormat="1" x14ac:dyDescent="0.5">
      <c r="A109" s="31"/>
      <c r="B109" s="31"/>
      <c r="C109" s="36"/>
      <c r="D109" s="41"/>
      <c r="E109" s="52"/>
      <c r="F109" s="34"/>
      <c r="G109" s="381"/>
    </row>
    <row r="110" spans="1:12" s="8" customFormat="1" x14ac:dyDescent="0.5">
      <c r="A110" s="31"/>
      <c r="B110" s="31"/>
      <c r="C110" s="36"/>
      <c r="D110" s="41"/>
      <c r="E110" s="52"/>
      <c r="F110" s="34"/>
      <c r="G110" s="381"/>
    </row>
    <row r="111" spans="1:12" s="29" customFormat="1" x14ac:dyDescent="0.5">
      <c r="A111" s="31"/>
      <c r="B111" s="31"/>
      <c r="C111" s="36"/>
      <c r="D111" s="41"/>
      <c r="E111" s="52"/>
      <c r="F111" s="34"/>
      <c r="G111" s="381"/>
    </row>
    <row r="112" spans="1:12" s="29" customFormat="1" x14ac:dyDescent="0.5">
      <c r="A112" s="31"/>
      <c r="B112" s="31"/>
      <c r="C112" s="36"/>
      <c r="D112" s="41"/>
      <c r="E112" s="52"/>
      <c r="F112" s="34"/>
      <c r="G112" s="381"/>
    </row>
    <row r="113" spans="1:7" s="8" customFormat="1" x14ac:dyDescent="0.5">
      <c r="A113" s="31"/>
      <c r="B113" s="31"/>
      <c r="C113" s="36"/>
      <c r="D113" s="41"/>
      <c r="E113" s="52"/>
      <c r="F113" s="34"/>
      <c r="G113" s="381"/>
    </row>
    <row r="114" spans="1:7" s="8" customFormat="1" x14ac:dyDescent="0.5">
      <c r="A114" s="31"/>
      <c r="B114" s="31"/>
      <c r="C114" s="36"/>
      <c r="D114" s="41"/>
      <c r="E114" s="52"/>
      <c r="F114" s="34"/>
      <c r="G114" s="381"/>
    </row>
    <row r="115" spans="1:7" s="8" customFormat="1" x14ac:dyDescent="0.5">
      <c r="A115" s="31"/>
      <c r="B115" s="31"/>
      <c r="C115" s="36"/>
      <c r="D115" s="41"/>
      <c r="E115" s="52"/>
      <c r="F115" s="34"/>
      <c r="G115" s="381"/>
    </row>
    <row r="116" spans="1:7" s="8" customFormat="1" x14ac:dyDescent="0.5">
      <c r="A116" s="31"/>
      <c r="B116" s="31"/>
      <c r="C116" s="36"/>
      <c r="D116" s="41"/>
      <c r="E116" s="52"/>
      <c r="F116" s="34"/>
      <c r="G116" s="381"/>
    </row>
    <row r="117" spans="1:7" s="29" customFormat="1" x14ac:dyDescent="0.5">
      <c r="A117" s="31"/>
      <c r="B117" s="31"/>
      <c r="C117" s="36"/>
      <c r="D117" s="41"/>
      <c r="E117" s="52"/>
      <c r="F117" s="34"/>
      <c r="G117" s="381"/>
    </row>
    <row r="118" spans="1:7" s="29" customFormat="1" x14ac:dyDescent="0.5">
      <c r="A118" s="31"/>
      <c r="B118" s="31"/>
      <c r="C118" s="36"/>
      <c r="D118" s="41"/>
      <c r="E118" s="52"/>
      <c r="F118" s="34"/>
      <c r="G118" s="381"/>
    </row>
    <row r="119" spans="1:7" s="29" customFormat="1" x14ac:dyDescent="0.5">
      <c r="A119" s="31"/>
      <c r="B119" s="31"/>
      <c r="C119" s="36"/>
      <c r="D119" s="41"/>
      <c r="E119" s="52"/>
      <c r="F119" s="34"/>
      <c r="G119" s="381"/>
    </row>
    <row r="120" spans="1:7" s="29" customFormat="1" x14ac:dyDescent="0.5">
      <c r="A120" s="31"/>
      <c r="B120" s="31"/>
      <c r="C120" s="36"/>
      <c r="D120" s="41"/>
      <c r="E120" s="52"/>
      <c r="F120" s="34"/>
      <c r="G120" s="381"/>
    </row>
    <row r="121" spans="1:7" s="29" customFormat="1" x14ac:dyDescent="0.5">
      <c r="A121" s="31"/>
      <c r="B121" s="31"/>
      <c r="C121" s="36"/>
      <c r="D121" s="41"/>
      <c r="E121" s="52"/>
      <c r="F121" s="34"/>
      <c r="G121" s="381"/>
    </row>
    <row r="122" spans="1:7" s="29" customFormat="1" x14ac:dyDescent="0.5">
      <c r="A122" s="31"/>
      <c r="B122" s="31"/>
      <c r="C122" s="36"/>
      <c r="D122" s="41"/>
      <c r="E122" s="52"/>
      <c r="F122" s="34"/>
      <c r="G122" s="381"/>
    </row>
    <row r="123" spans="1:7" s="29" customFormat="1" x14ac:dyDescent="0.5">
      <c r="A123" s="31"/>
      <c r="B123" s="31"/>
      <c r="C123" s="36"/>
      <c r="D123" s="41"/>
      <c r="E123" s="52"/>
      <c r="F123" s="34"/>
      <c r="G123" s="381"/>
    </row>
    <row r="124" spans="1:7" s="29" customFormat="1" x14ac:dyDescent="0.5">
      <c r="A124" s="31"/>
      <c r="B124" s="31"/>
      <c r="C124" s="36"/>
      <c r="D124" s="41"/>
      <c r="E124" s="52"/>
      <c r="F124" s="34"/>
      <c r="G124" s="381"/>
    </row>
    <row r="125" spans="1:7" s="29" customFormat="1" x14ac:dyDescent="0.5">
      <c r="A125" s="31"/>
      <c r="B125" s="31"/>
      <c r="C125" s="36"/>
      <c r="D125" s="41"/>
      <c r="E125" s="52"/>
      <c r="F125" s="34"/>
      <c r="G125" s="381"/>
    </row>
    <row r="126" spans="1:7" s="29" customFormat="1" x14ac:dyDescent="0.5">
      <c r="A126" s="31"/>
      <c r="B126" s="31"/>
      <c r="C126" s="36"/>
      <c r="D126" s="41"/>
      <c r="E126" s="52"/>
      <c r="F126" s="34"/>
      <c r="G126" s="381"/>
    </row>
    <row r="127" spans="1:7" s="29" customFormat="1" x14ac:dyDescent="0.5">
      <c r="A127" s="31"/>
      <c r="B127" s="31"/>
      <c r="C127" s="36"/>
      <c r="D127" s="41"/>
      <c r="E127" s="52"/>
      <c r="F127" s="34"/>
      <c r="G127" s="381"/>
    </row>
    <row r="128" spans="1:7" s="29" customFormat="1" x14ac:dyDescent="0.5">
      <c r="A128" s="31"/>
      <c r="B128" s="31"/>
      <c r="C128" s="36"/>
      <c r="D128" s="41"/>
      <c r="E128" s="52"/>
      <c r="F128" s="34"/>
      <c r="G128" s="381"/>
    </row>
    <row r="129" spans="1:7" s="29" customFormat="1" x14ac:dyDescent="0.5">
      <c r="A129" s="31"/>
      <c r="B129" s="31"/>
      <c r="C129" s="36"/>
      <c r="D129" s="41"/>
      <c r="E129" s="52"/>
      <c r="F129" s="34"/>
      <c r="G129" s="381"/>
    </row>
    <row r="130" spans="1:7" s="29" customFormat="1" x14ac:dyDescent="0.5">
      <c r="A130" s="31"/>
      <c r="B130" s="31"/>
      <c r="C130" s="36"/>
      <c r="D130" s="41"/>
      <c r="E130" s="52"/>
      <c r="F130" s="34"/>
      <c r="G130" s="381"/>
    </row>
    <row r="131" spans="1:7" s="8" customFormat="1" x14ac:dyDescent="0.5">
      <c r="A131" s="31"/>
      <c r="B131" s="31"/>
      <c r="C131" s="36"/>
      <c r="D131" s="41"/>
      <c r="E131" s="52"/>
      <c r="F131" s="34"/>
      <c r="G131" s="381"/>
    </row>
    <row r="132" spans="1:7" s="8" customFormat="1" x14ac:dyDescent="0.5">
      <c r="A132" s="31"/>
      <c r="B132" s="31"/>
      <c r="C132" s="36"/>
      <c r="D132" s="41"/>
      <c r="E132" s="52"/>
      <c r="F132" s="34"/>
      <c r="G132" s="381"/>
    </row>
    <row r="133" spans="1:7" s="8" customFormat="1" x14ac:dyDescent="0.5">
      <c r="A133" s="31"/>
      <c r="B133" s="31"/>
      <c r="C133" s="36"/>
      <c r="D133" s="41"/>
      <c r="E133" s="52"/>
      <c r="F133" s="34"/>
      <c r="G133" s="381"/>
    </row>
    <row r="134" spans="1:7" s="8" customFormat="1" x14ac:dyDescent="0.5">
      <c r="A134" s="31"/>
      <c r="B134" s="31"/>
      <c r="C134" s="36"/>
      <c r="D134" s="41"/>
      <c r="E134" s="52"/>
      <c r="F134" s="34"/>
      <c r="G134" s="381"/>
    </row>
    <row r="135" spans="1:7" s="8" customFormat="1" x14ac:dyDescent="0.5">
      <c r="A135" s="11"/>
      <c r="B135" s="11"/>
      <c r="C135" s="37"/>
      <c r="D135" s="42"/>
      <c r="E135" s="374"/>
      <c r="F135" s="17"/>
      <c r="G135" s="382"/>
    </row>
    <row r="136" spans="1:7" s="8" customFormat="1" x14ac:dyDescent="0.5">
      <c r="A136" s="11"/>
      <c r="B136" s="11"/>
      <c r="C136" s="37"/>
      <c r="D136" s="39"/>
      <c r="E136" s="374"/>
      <c r="F136" s="42"/>
      <c r="G136" s="383"/>
    </row>
    <row r="137" spans="1:7" s="8" customFormat="1" x14ac:dyDescent="0.5">
      <c r="A137" s="11"/>
      <c r="B137" s="11"/>
      <c r="C137" s="37"/>
      <c r="D137" s="39"/>
      <c r="E137" s="374"/>
      <c r="F137" s="42"/>
      <c r="G137" s="383"/>
    </row>
    <row r="138" spans="1:7" s="8" customFormat="1" x14ac:dyDescent="0.5">
      <c r="A138" s="11"/>
      <c r="B138" s="11"/>
      <c r="C138" s="37"/>
      <c r="D138" s="39"/>
      <c r="E138" s="374"/>
      <c r="F138" s="42"/>
      <c r="G138" s="383"/>
    </row>
    <row r="139" spans="1:7" s="8" customFormat="1" x14ac:dyDescent="0.5">
      <c r="A139" s="11"/>
      <c r="B139" s="11"/>
      <c r="C139" s="37"/>
      <c r="D139" s="39"/>
      <c r="E139" s="374"/>
      <c r="F139" s="42"/>
      <c r="G139" s="383"/>
    </row>
    <row r="140" spans="1:7" s="8" customFormat="1" x14ac:dyDescent="0.5">
      <c r="A140" s="11"/>
      <c r="B140" s="11"/>
      <c r="C140" s="37"/>
      <c r="D140" s="39"/>
      <c r="E140" s="374"/>
      <c r="F140" s="42"/>
      <c r="G140" s="383"/>
    </row>
    <row r="141" spans="1:7" s="8" customFormat="1" x14ac:dyDescent="0.5">
      <c r="A141" s="11"/>
      <c r="B141" s="11"/>
      <c r="C141" s="37"/>
      <c r="D141" s="39"/>
      <c r="E141" s="374"/>
      <c r="F141" s="42"/>
      <c r="G141" s="383"/>
    </row>
    <row r="142" spans="1:7" s="8" customFormat="1" x14ac:dyDescent="0.5">
      <c r="A142" s="11"/>
      <c r="B142" s="11"/>
      <c r="C142" s="37"/>
      <c r="D142" s="39"/>
      <c r="E142" s="374"/>
      <c r="F142" s="42"/>
      <c r="G142" s="383"/>
    </row>
    <row r="143" spans="1:7" s="8" customFormat="1" x14ac:dyDescent="0.5">
      <c r="A143" s="11"/>
      <c r="B143" s="11"/>
      <c r="C143" s="37"/>
      <c r="D143" s="39"/>
      <c r="E143" s="374"/>
      <c r="F143" s="42"/>
      <c r="G143" s="383"/>
    </row>
    <row r="144" spans="1:7" s="8" customFormat="1" x14ac:dyDescent="0.5">
      <c r="A144" s="11"/>
      <c r="B144" s="11"/>
      <c r="C144" s="37"/>
      <c r="D144" s="39"/>
      <c r="E144" s="374"/>
      <c r="F144" s="42"/>
      <c r="G144" s="383"/>
    </row>
    <row r="145" spans="1:8" s="8" customFormat="1" x14ac:dyDescent="0.5">
      <c r="A145" s="11"/>
      <c r="B145" s="11"/>
      <c r="C145" s="37"/>
      <c r="D145" s="39"/>
      <c r="E145" s="374"/>
      <c r="F145" s="42"/>
      <c r="G145" s="383"/>
    </row>
    <row r="146" spans="1:8" s="8" customFormat="1" x14ac:dyDescent="0.5">
      <c r="A146" s="11"/>
      <c r="B146" s="11"/>
      <c r="C146" s="37"/>
      <c r="D146" s="39"/>
      <c r="E146" s="374"/>
      <c r="F146" s="42"/>
      <c r="G146" s="383"/>
    </row>
    <row r="147" spans="1:8" s="8" customFormat="1" x14ac:dyDescent="0.5">
      <c r="A147" s="11"/>
      <c r="B147" s="11"/>
      <c r="C147" s="37"/>
      <c r="D147" s="39"/>
      <c r="E147" s="374"/>
      <c r="F147" s="42"/>
      <c r="G147" s="383"/>
    </row>
    <row r="148" spans="1:8" s="8" customFormat="1" x14ac:dyDescent="0.5">
      <c r="A148" s="11"/>
      <c r="B148" s="11"/>
      <c r="C148" s="37"/>
      <c r="D148" s="39"/>
      <c r="E148" s="374"/>
      <c r="F148" s="42"/>
      <c r="G148" s="383"/>
    </row>
    <row r="149" spans="1:8" s="8" customFormat="1" x14ac:dyDescent="0.5">
      <c r="A149" s="11"/>
      <c r="B149" s="11"/>
      <c r="C149" s="37"/>
      <c r="D149" s="39"/>
      <c r="E149" s="374"/>
      <c r="F149" s="42"/>
      <c r="G149" s="383"/>
    </row>
    <row r="150" spans="1:8" s="8" customFormat="1" x14ac:dyDescent="0.5">
      <c r="A150" s="11"/>
      <c r="B150" s="11"/>
      <c r="C150" s="37"/>
      <c r="D150" s="39"/>
      <c r="E150" s="374"/>
      <c r="F150" s="42"/>
      <c r="G150" s="383"/>
    </row>
    <row r="151" spans="1:8" s="8" customFormat="1" x14ac:dyDescent="0.5">
      <c r="A151" s="11"/>
      <c r="B151" s="11"/>
      <c r="C151" s="37"/>
      <c r="D151" s="39"/>
      <c r="E151" s="374"/>
      <c r="F151" s="42"/>
      <c r="G151" s="383"/>
    </row>
    <row r="152" spans="1:8" s="8" customFormat="1" x14ac:dyDescent="0.5">
      <c r="A152" s="14"/>
      <c r="B152" s="14"/>
      <c r="C152" s="38"/>
      <c r="D152" s="39"/>
      <c r="E152" s="375"/>
      <c r="F152" s="43"/>
      <c r="G152" s="384"/>
    </row>
    <row r="153" spans="1:8" s="8" customFormat="1" x14ac:dyDescent="0.5">
      <c r="A153" s="14"/>
      <c r="B153" s="14"/>
      <c r="C153" s="38"/>
      <c r="D153" s="39"/>
      <c r="E153" s="375"/>
      <c r="F153" s="43"/>
      <c r="G153" s="384"/>
    </row>
    <row r="154" spans="1:8" s="8" customFormat="1" x14ac:dyDescent="0.5">
      <c r="A154" s="14"/>
      <c r="B154" s="14"/>
      <c r="C154" s="38"/>
      <c r="D154" s="39"/>
      <c r="E154" s="375"/>
      <c r="F154" s="43"/>
      <c r="G154" s="384"/>
    </row>
    <row r="155" spans="1:8" s="8" customFormat="1" x14ac:dyDescent="0.5">
      <c r="A155" s="14"/>
      <c r="B155" s="14"/>
      <c r="C155" s="38"/>
      <c r="D155" s="39"/>
      <c r="E155" s="375"/>
      <c r="F155" s="43"/>
      <c r="G155" s="384"/>
    </row>
    <row r="156" spans="1:8" s="8" customFormat="1" x14ac:dyDescent="0.5">
      <c r="A156" s="14"/>
      <c r="B156" s="14"/>
      <c r="C156" s="38"/>
      <c r="D156" s="39"/>
      <c r="E156" s="375"/>
      <c r="F156" s="43"/>
      <c r="G156" s="384"/>
    </row>
    <row r="157" spans="1:8" s="8" customFormat="1" x14ac:dyDescent="0.5">
      <c r="A157" s="14"/>
      <c r="B157" s="14"/>
      <c r="C157" s="38"/>
      <c r="D157" s="39"/>
      <c r="E157" s="375"/>
      <c r="F157" s="43"/>
      <c r="G157" s="384"/>
    </row>
    <row r="158" spans="1:8" x14ac:dyDescent="0.5">
      <c r="A158" s="14"/>
      <c r="B158" s="14"/>
      <c r="D158" s="39"/>
      <c r="E158" s="375"/>
      <c r="H158" s="10"/>
    </row>
    <row r="159" spans="1:8" x14ac:dyDescent="0.5">
      <c r="A159" s="14"/>
      <c r="B159" s="14"/>
      <c r="D159" s="39"/>
      <c r="E159" s="375"/>
      <c r="H159" s="44"/>
    </row>
    <row r="160" spans="1:8" x14ac:dyDescent="0.5">
      <c r="A160" s="14"/>
      <c r="B160" s="14"/>
      <c r="D160" s="39"/>
      <c r="E160" s="375"/>
      <c r="H160" s="44"/>
    </row>
    <row r="161" spans="1:8" x14ac:dyDescent="0.5">
      <c r="A161" s="14"/>
      <c r="B161" s="14"/>
      <c r="D161" s="39"/>
      <c r="E161" s="375"/>
      <c r="H161" s="44"/>
    </row>
    <row r="162" spans="1:8" x14ac:dyDescent="0.5">
      <c r="A162" s="14"/>
      <c r="B162" s="14"/>
      <c r="D162" s="39"/>
      <c r="E162" s="375"/>
      <c r="H162" s="44"/>
    </row>
    <row r="163" spans="1:8" x14ac:dyDescent="0.5">
      <c r="A163" s="14"/>
      <c r="B163" s="14"/>
      <c r="D163" s="39"/>
      <c r="E163" s="375"/>
      <c r="H163" s="44"/>
    </row>
    <row r="164" spans="1:8" x14ac:dyDescent="0.5">
      <c r="A164" s="14"/>
      <c r="B164" s="14"/>
      <c r="H164" s="44"/>
    </row>
    <row r="165" spans="1:8" x14ac:dyDescent="0.5">
      <c r="H165" s="44"/>
    </row>
    <row r="166" spans="1:8" x14ac:dyDescent="0.5">
      <c r="H166" s="44"/>
    </row>
    <row r="167" spans="1:8" x14ac:dyDescent="0.5">
      <c r="H167" s="44"/>
    </row>
    <row r="168" spans="1:8" x14ac:dyDescent="0.5">
      <c r="H168" s="44"/>
    </row>
    <row r="169" spans="1:8" x14ac:dyDescent="0.5">
      <c r="H169" s="44"/>
    </row>
    <row r="170" spans="1:8" x14ac:dyDescent="0.5">
      <c r="H170" s="44"/>
    </row>
    <row r="171" spans="1:8" x14ac:dyDescent="0.5">
      <c r="H171" s="44"/>
    </row>
    <row r="172" spans="1:8" x14ac:dyDescent="0.5">
      <c r="H172" s="44"/>
    </row>
    <row r="173" spans="1:8" x14ac:dyDescent="0.5">
      <c r="H173" s="44"/>
    </row>
    <row r="174" spans="1:8" x14ac:dyDescent="0.5">
      <c r="H174" s="44"/>
    </row>
    <row r="184" spans="8:8" x14ac:dyDescent="0.5">
      <c r="H184" s="14"/>
    </row>
    <row r="185" spans="8:8" x14ac:dyDescent="0.5">
      <c r="H185" s="14"/>
    </row>
    <row r="186" spans="8:8" x14ac:dyDescent="0.5">
      <c r="H186" s="14"/>
    </row>
    <row r="187" spans="8:8" x14ac:dyDescent="0.5">
      <c r="H187" s="14"/>
    </row>
  </sheetData>
  <mergeCells count="31">
    <mergeCell ref="A2:C2"/>
    <mergeCell ref="A1:J1"/>
    <mergeCell ref="D2:G2"/>
    <mergeCell ref="A3:C3"/>
    <mergeCell ref="D3:G3"/>
    <mergeCell ref="D4:G4"/>
    <mergeCell ref="A4:C4"/>
    <mergeCell ref="A86:G86"/>
    <mergeCell ref="A93:G93"/>
    <mergeCell ref="A95:G95"/>
    <mergeCell ref="A84:G84"/>
    <mergeCell ref="A5:C5"/>
    <mergeCell ref="A6:C6"/>
    <mergeCell ref="D6:G6"/>
    <mergeCell ref="D5:G5"/>
    <mergeCell ref="A99:G99"/>
    <mergeCell ref="A102:G102"/>
    <mergeCell ref="A81:G81"/>
    <mergeCell ref="A9:G9"/>
    <mergeCell ref="A14:G14"/>
    <mergeCell ref="A25:G25"/>
    <mergeCell ref="A28:G28"/>
    <mergeCell ref="A35:G35"/>
    <mergeCell ref="A56:G56"/>
    <mergeCell ref="A63:G63"/>
    <mergeCell ref="A71:G71"/>
    <mergeCell ref="A40:G40"/>
    <mergeCell ref="A46:G46"/>
    <mergeCell ref="A48:G48"/>
    <mergeCell ref="A52:G52"/>
    <mergeCell ref="A54:G54"/>
  </mergeCells>
  <pageMargins left="0.70866141732283472" right="0.70866141732283472" top="0.74803149606299213" bottom="0.74803149606299213" header="0.31496062992125984" footer="0.31496062992125984"/>
  <pageSetup orientation="portrait" r:id="rId1"/>
  <headerFooter>
    <oddFooter>&amp;Lامضاء پیمانکار:&amp;Cامضاء کارفرما:&amp;Rامضاء مشاور:</oddFooter>
  </headerFooter>
  <ignoredErrors>
    <ignoredError sqref="B103:B10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N42"/>
  <sheetViews>
    <sheetView rightToLeft="1" zoomScale="120" zoomScaleNormal="120" workbookViewId="0">
      <pane xSplit="12" ySplit="7" topLeftCell="M8" activePane="bottomRight" state="frozen"/>
      <selection pane="topRight" activeCell="M1" sqref="M1"/>
      <selection pane="bottomLeft" activeCell="A8" sqref="A8"/>
      <selection pane="bottomRight" activeCell="N9" sqref="N9"/>
    </sheetView>
  </sheetViews>
  <sheetFormatPr defaultRowHeight="13.8" x14ac:dyDescent="0.25"/>
  <cols>
    <col min="2" max="2" width="7.296875" customWidth="1"/>
    <col min="3" max="3" width="9.765625E-2" customWidth="1"/>
    <col min="4" max="4" width="8.69921875" hidden="1" customWidth="1"/>
    <col min="5" max="5" width="7" customWidth="1"/>
    <col min="6" max="6" width="1.59765625" customWidth="1"/>
    <col min="7" max="7" width="5.8984375" hidden="1" customWidth="1"/>
    <col min="9" max="9" width="8.3984375" customWidth="1"/>
    <col min="10" max="10" width="9.59765625" hidden="1" customWidth="1"/>
    <col min="11" max="11" width="12.3984375" style="6" customWidth="1"/>
    <col min="12" max="12" width="16.3984375" customWidth="1"/>
  </cols>
  <sheetData>
    <row r="1" spans="2:14" ht="17.399999999999999" thickBot="1" x14ac:dyDescent="0.55000000000000004">
      <c r="B1" s="605" t="s">
        <v>178</v>
      </c>
      <c r="C1" s="606"/>
      <c r="D1" s="606"/>
      <c r="E1" s="606"/>
      <c r="F1" s="606"/>
      <c r="G1" s="606"/>
      <c r="H1" s="606"/>
      <c r="I1" s="606"/>
      <c r="J1" s="606"/>
      <c r="K1" s="606"/>
      <c r="L1" s="607"/>
      <c r="M1" s="10"/>
      <c r="N1" s="10"/>
    </row>
    <row r="2" spans="2:14" ht="17.399999999999999" thickBot="1" x14ac:dyDescent="0.55000000000000004">
      <c r="B2" s="602" t="s">
        <v>532</v>
      </c>
      <c r="C2" s="603"/>
      <c r="D2" s="603"/>
      <c r="E2" s="603"/>
      <c r="F2" s="603"/>
      <c r="G2" s="603"/>
      <c r="H2" s="603"/>
      <c r="I2" s="604"/>
      <c r="J2" s="128"/>
      <c r="K2" s="589" t="s">
        <v>193</v>
      </c>
      <c r="L2" s="590"/>
      <c r="M2" s="10"/>
      <c r="N2" s="10"/>
    </row>
    <row r="3" spans="2:14" ht="17.399999999999999" thickBot="1" x14ac:dyDescent="0.55000000000000004">
      <c r="B3" s="602" t="s">
        <v>156</v>
      </c>
      <c r="C3" s="603"/>
      <c r="D3" s="603"/>
      <c r="E3" s="603"/>
      <c r="F3" s="603"/>
      <c r="G3" s="603"/>
      <c r="H3" s="603"/>
      <c r="I3" s="604"/>
      <c r="J3" s="128"/>
      <c r="K3" s="589" t="s">
        <v>194</v>
      </c>
      <c r="L3" s="590"/>
      <c r="M3" s="10"/>
      <c r="N3" s="10"/>
    </row>
    <row r="4" spans="2:14" ht="17.399999999999999" thickBot="1" x14ac:dyDescent="0.55000000000000004">
      <c r="B4" s="602" t="s">
        <v>544</v>
      </c>
      <c r="C4" s="603"/>
      <c r="D4" s="603"/>
      <c r="E4" s="603"/>
      <c r="F4" s="603"/>
      <c r="G4" s="603"/>
      <c r="H4" s="603"/>
      <c r="I4" s="604"/>
      <c r="J4" s="128"/>
      <c r="K4" s="589" t="s">
        <v>545</v>
      </c>
      <c r="L4" s="590"/>
      <c r="M4" s="10"/>
      <c r="N4" s="10"/>
    </row>
    <row r="5" spans="2:14" ht="17.399999999999999" thickBot="1" x14ac:dyDescent="0.55000000000000004">
      <c r="B5" s="602" t="s">
        <v>563</v>
      </c>
      <c r="C5" s="603"/>
      <c r="D5" s="603"/>
      <c r="E5" s="603"/>
      <c r="F5" s="603"/>
      <c r="G5" s="603"/>
      <c r="H5" s="603"/>
      <c r="I5" s="604"/>
      <c r="J5" s="128"/>
      <c r="K5" s="589" t="s">
        <v>584</v>
      </c>
      <c r="L5" s="590"/>
      <c r="M5" s="10"/>
      <c r="N5" s="10"/>
    </row>
    <row r="6" spans="2:14" ht="17.399999999999999" thickBot="1" x14ac:dyDescent="0.55000000000000004">
      <c r="B6" s="602" t="s">
        <v>157</v>
      </c>
      <c r="C6" s="603"/>
      <c r="D6" s="603"/>
      <c r="E6" s="603"/>
      <c r="F6" s="603"/>
      <c r="G6" s="603"/>
      <c r="H6" s="603"/>
      <c r="I6" s="604"/>
      <c r="J6" s="128"/>
      <c r="K6" s="589" t="s">
        <v>163</v>
      </c>
      <c r="L6" s="590"/>
      <c r="M6" s="10"/>
      <c r="N6" s="10"/>
    </row>
    <row r="7" spans="2:14" ht="17.399999999999999" thickBot="1" x14ac:dyDescent="0.55000000000000004">
      <c r="B7" s="608" t="s">
        <v>9</v>
      </c>
      <c r="C7" s="609"/>
      <c r="D7" s="610"/>
      <c r="E7" s="608" t="s">
        <v>56</v>
      </c>
      <c r="F7" s="609"/>
      <c r="G7" s="610"/>
      <c r="H7" s="608" t="s">
        <v>55</v>
      </c>
      <c r="I7" s="609"/>
      <c r="J7" s="610"/>
      <c r="K7" s="389" t="s">
        <v>179</v>
      </c>
      <c r="L7" s="354" t="s">
        <v>0</v>
      </c>
      <c r="M7" s="10"/>
      <c r="N7" s="10"/>
    </row>
    <row r="8" spans="2:14" ht="17.399999999999999" thickBot="1" x14ac:dyDescent="0.55000000000000004">
      <c r="B8" s="587">
        <v>1</v>
      </c>
      <c r="C8" s="591"/>
      <c r="D8" s="588"/>
      <c r="E8" s="587">
        <v>1</v>
      </c>
      <c r="F8" s="591"/>
      <c r="G8" s="588"/>
      <c r="H8" s="602" t="s">
        <v>168</v>
      </c>
      <c r="I8" s="603"/>
      <c r="J8" s="604"/>
      <c r="K8" s="127">
        <f>0</f>
        <v>0</v>
      </c>
      <c r="L8" s="130"/>
      <c r="M8" s="10"/>
      <c r="N8" s="10"/>
    </row>
    <row r="9" spans="2:14" ht="17.399999999999999" thickBot="1" x14ac:dyDescent="0.55000000000000004">
      <c r="B9" s="587">
        <v>2</v>
      </c>
      <c r="C9" s="591"/>
      <c r="D9" s="588"/>
      <c r="E9" s="587">
        <v>2</v>
      </c>
      <c r="F9" s="591"/>
      <c r="G9" s="588"/>
      <c r="H9" s="602" t="s">
        <v>57</v>
      </c>
      <c r="I9" s="603"/>
      <c r="J9" s="604"/>
      <c r="K9" s="127">
        <f>SUM(مالی!G10:G13)</f>
        <v>36670090.799999997</v>
      </c>
      <c r="L9" s="130"/>
      <c r="M9" s="10"/>
      <c r="N9" s="10"/>
    </row>
    <row r="10" spans="2:14" ht="17.399999999999999" thickBot="1" x14ac:dyDescent="0.55000000000000004">
      <c r="B10" s="587">
        <v>3</v>
      </c>
      <c r="C10" s="591"/>
      <c r="D10" s="588"/>
      <c r="E10" s="587">
        <v>3</v>
      </c>
      <c r="F10" s="591"/>
      <c r="G10" s="588"/>
      <c r="H10" s="602" t="s">
        <v>58</v>
      </c>
      <c r="I10" s="603"/>
      <c r="J10" s="604"/>
      <c r="K10" s="127">
        <f>SUM(مالی!G15:G24)</f>
        <v>472232308.9600001</v>
      </c>
      <c r="L10" s="130"/>
      <c r="M10" s="10"/>
      <c r="N10" s="10"/>
    </row>
    <row r="11" spans="2:14" ht="17.399999999999999" thickBot="1" x14ac:dyDescent="0.55000000000000004">
      <c r="B11" s="587">
        <v>4</v>
      </c>
      <c r="C11" s="591"/>
      <c r="D11" s="588"/>
      <c r="E11" s="587">
        <v>4</v>
      </c>
      <c r="F11" s="591"/>
      <c r="G11" s="588"/>
      <c r="H11" s="602" t="s">
        <v>174</v>
      </c>
      <c r="I11" s="603"/>
      <c r="J11" s="604"/>
      <c r="K11" s="127">
        <f>SUM(مالی!G26:G27)</f>
        <v>1777351680</v>
      </c>
      <c r="L11" s="130"/>
      <c r="M11" s="10"/>
      <c r="N11" s="10"/>
    </row>
    <row r="12" spans="2:14" ht="17.399999999999999" thickBot="1" x14ac:dyDescent="0.55000000000000004">
      <c r="B12" s="587">
        <v>5</v>
      </c>
      <c r="C12" s="591"/>
      <c r="D12" s="588"/>
      <c r="E12" s="587">
        <v>5</v>
      </c>
      <c r="F12" s="591"/>
      <c r="G12" s="588"/>
      <c r="H12" s="602" t="s">
        <v>175</v>
      </c>
      <c r="I12" s="603"/>
      <c r="J12" s="604"/>
      <c r="K12" s="127">
        <f>0</f>
        <v>0</v>
      </c>
      <c r="L12" s="130"/>
      <c r="M12" s="10"/>
      <c r="N12" s="10"/>
    </row>
    <row r="13" spans="2:14" ht="17.399999999999999" thickBot="1" x14ac:dyDescent="0.55000000000000004">
      <c r="B13" s="587">
        <v>6</v>
      </c>
      <c r="C13" s="591"/>
      <c r="D13" s="588"/>
      <c r="E13" s="587">
        <v>6</v>
      </c>
      <c r="F13" s="591"/>
      <c r="G13" s="588"/>
      <c r="H13" s="602" t="s">
        <v>176</v>
      </c>
      <c r="I13" s="603"/>
      <c r="J13" s="604"/>
      <c r="K13" s="127">
        <f>SUM(مالی!G29:G34)</f>
        <v>4513916988.000001</v>
      </c>
      <c r="L13" s="130"/>
      <c r="M13" s="10"/>
      <c r="N13" s="10"/>
    </row>
    <row r="14" spans="2:14" ht="17.399999999999999" thickBot="1" x14ac:dyDescent="0.55000000000000004">
      <c r="B14" s="587">
        <v>7</v>
      </c>
      <c r="C14" s="591"/>
      <c r="D14" s="588"/>
      <c r="E14" s="587">
        <v>7</v>
      </c>
      <c r="F14" s="591"/>
      <c r="G14" s="588"/>
      <c r="H14" s="602" t="s">
        <v>59</v>
      </c>
      <c r="I14" s="603"/>
      <c r="J14" s="604"/>
      <c r="K14" s="127">
        <f>SUM(مالی!G36:G39)</f>
        <v>10025890063.598412</v>
      </c>
      <c r="L14" s="130"/>
      <c r="M14" s="10"/>
      <c r="N14" s="10"/>
    </row>
    <row r="15" spans="2:14" ht="17.399999999999999" thickBot="1" x14ac:dyDescent="0.55000000000000004">
      <c r="B15" s="587">
        <v>8</v>
      </c>
      <c r="C15" s="591"/>
      <c r="D15" s="588"/>
      <c r="E15" s="587">
        <v>8</v>
      </c>
      <c r="F15" s="591"/>
      <c r="G15" s="588"/>
      <c r="H15" s="589" t="s">
        <v>60</v>
      </c>
      <c r="I15" s="598"/>
      <c r="J15" s="590"/>
      <c r="K15" s="127">
        <f>SUM(مالی!G41:G45)</f>
        <v>4614791966.3874998</v>
      </c>
      <c r="L15" s="130"/>
      <c r="M15" s="10"/>
      <c r="N15" s="10"/>
    </row>
    <row r="16" spans="2:14" ht="17.399999999999999" thickBot="1" x14ac:dyDescent="0.55000000000000004">
      <c r="B16" s="587">
        <v>9</v>
      </c>
      <c r="C16" s="591"/>
      <c r="D16" s="588"/>
      <c r="E16" s="587">
        <v>9</v>
      </c>
      <c r="F16" s="591"/>
      <c r="G16" s="588"/>
      <c r="H16" s="589" t="s">
        <v>69</v>
      </c>
      <c r="I16" s="598"/>
      <c r="J16" s="590"/>
      <c r="K16" s="127">
        <f>0</f>
        <v>0</v>
      </c>
      <c r="L16" s="130"/>
      <c r="M16" s="10"/>
      <c r="N16" s="10"/>
    </row>
    <row r="17" spans="2:14" ht="17.399999999999999" thickBot="1" x14ac:dyDescent="0.55000000000000004">
      <c r="B17" s="587">
        <v>10</v>
      </c>
      <c r="C17" s="591"/>
      <c r="D17" s="588"/>
      <c r="E17" s="587">
        <v>10</v>
      </c>
      <c r="F17" s="591"/>
      <c r="G17" s="588"/>
      <c r="H17" s="589" t="s">
        <v>180</v>
      </c>
      <c r="I17" s="598"/>
      <c r="J17" s="590"/>
      <c r="K17" s="127">
        <f>SUM(مالی!G47)</f>
        <v>3304175600</v>
      </c>
      <c r="L17" s="130"/>
      <c r="M17" s="10"/>
      <c r="N17" s="10"/>
    </row>
    <row r="18" spans="2:14" ht="17.399999999999999" thickBot="1" x14ac:dyDescent="0.55000000000000004">
      <c r="B18" s="587">
        <v>11</v>
      </c>
      <c r="C18" s="591"/>
      <c r="D18" s="588"/>
      <c r="E18" s="587">
        <v>11</v>
      </c>
      <c r="F18" s="591"/>
      <c r="G18" s="588"/>
      <c r="H18" s="589" t="s">
        <v>181</v>
      </c>
      <c r="I18" s="598"/>
      <c r="J18" s="590"/>
      <c r="K18" s="127">
        <f>SUM(مالی!G49:G51)</f>
        <v>4190330839</v>
      </c>
      <c r="L18" s="130"/>
      <c r="M18" s="10"/>
      <c r="N18" s="10"/>
    </row>
    <row r="19" spans="2:14" ht="17.399999999999999" thickBot="1" x14ac:dyDescent="0.55000000000000004">
      <c r="B19" s="587">
        <v>12</v>
      </c>
      <c r="C19" s="591"/>
      <c r="D19" s="588"/>
      <c r="E19" s="587">
        <v>12</v>
      </c>
      <c r="F19" s="591"/>
      <c r="G19" s="588"/>
      <c r="H19" s="611" t="s">
        <v>182</v>
      </c>
      <c r="I19" s="612"/>
      <c r="J19" s="613"/>
      <c r="K19" s="127">
        <f>SUM(مالی!G53)</f>
        <v>170264400.00000003</v>
      </c>
      <c r="L19" s="130"/>
      <c r="M19" s="10"/>
      <c r="N19" s="10"/>
    </row>
    <row r="20" spans="2:14" ht="17.399999999999999" thickBot="1" x14ac:dyDescent="0.55000000000000004">
      <c r="B20" s="587">
        <v>13</v>
      </c>
      <c r="C20" s="591"/>
      <c r="D20" s="588"/>
      <c r="E20" s="587">
        <v>13</v>
      </c>
      <c r="F20" s="591"/>
      <c r="G20" s="588"/>
      <c r="H20" s="589" t="s">
        <v>61</v>
      </c>
      <c r="I20" s="598"/>
      <c r="J20" s="590"/>
      <c r="K20" s="127">
        <f>SUM(مالی!G55)</f>
        <v>430719995.99999994</v>
      </c>
      <c r="L20" s="130"/>
      <c r="M20" s="10"/>
      <c r="N20" s="10"/>
    </row>
    <row r="21" spans="2:14" ht="17.399999999999999" thickBot="1" x14ac:dyDescent="0.55000000000000004">
      <c r="B21" s="587">
        <v>14</v>
      </c>
      <c r="C21" s="591"/>
      <c r="D21" s="588"/>
      <c r="E21" s="587">
        <v>14</v>
      </c>
      <c r="F21" s="591"/>
      <c r="G21" s="588"/>
      <c r="H21" s="589" t="s">
        <v>183</v>
      </c>
      <c r="I21" s="598"/>
      <c r="J21" s="590"/>
      <c r="K21" s="127">
        <f>0</f>
        <v>0</v>
      </c>
      <c r="L21" s="130"/>
      <c r="M21" s="10"/>
      <c r="N21" s="10"/>
    </row>
    <row r="22" spans="2:14" ht="17.399999999999999" thickBot="1" x14ac:dyDescent="0.55000000000000004">
      <c r="B22" s="587">
        <v>15</v>
      </c>
      <c r="C22" s="591"/>
      <c r="D22" s="588"/>
      <c r="E22" s="587">
        <v>15</v>
      </c>
      <c r="F22" s="591"/>
      <c r="G22" s="588"/>
      <c r="H22" s="587" t="s">
        <v>13</v>
      </c>
      <c r="I22" s="591"/>
      <c r="J22" s="588"/>
      <c r="K22" s="127">
        <v>0</v>
      </c>
      <c r="L22" s="130"/>
      <c r="M22" s="10"/>
      <c r="N22" s="10"/>
    </row>
    <row r="23" spans="2:14" ht="17.399999999999999" thickBot="1" x14ac:dyDescent="0.55000000000000004">
      <c r="B23" s="587">
        <v>16</v>
      </c>
      <c r="C23" s="591"/>
      <c r="D23" s="588"/>
      <c r="E23" s="587">
        <v>16</v>
      </c>
      <c r="F23" s="591"/>
      <c r="G23" s="588"/>
      <c r="H23" s="589" t="s">
        <v>184</v>
      </c>
      <c r="I23" s="598"/>
      <c r="J23" s="590"/>
      <c r="K23" s="127">
        <f>SUM(مالی!G57:G62)</f>
        <v>2321850621</v>
      </c>
      <c r="L23" s="130"/>
      <c r="M23" s="10"/>
      <c r="N23" s="10"/>
    </row>
    <row r="24" spans="2:14" ht="17.399999999999999" thickBot="1" x14ac:dyDescent="0.55000000000000004">
      <c r="B24" s="587">
        <v>17</v>
      </c>
      <c r="C24" s="591"/>
      <c r="D24" s="588"/>
      <c r="E24" s="587">
        <v>17</v>
      </c>
      <c r="F24" s="591"/>
      <c r="G24" s="588"/>
      <c r="H24" s="589" t="s">
        <v>185</v>
      </c>
      <c r="I24" s="598"/>
      <c r="J24" s="590"/>
      <c r="K24" s="127">
        <f>0</f>
        <v>0</v>
      </c>
      <c r="L24" s="130"/>
      <c r="M24" s="10"/>
      <c r="N24" s="10"/>
    </row>
    <row r="25" spans="2:14" ht="17.399999999999999" thickBot="1" x14ac:dyDescent="0.55000000000000004">
      <c r="B25" s="587">
        <v>18</v>
      </c>
      <c r="C25" s="591"/>
      <c r="D25" s="588"/>
      <c r="E25" s="587">
        <v>18</v>
      </c>
      <c r="F25" s="591"/>
      <c r="G25" s="588"/>
      <c r="H25" s="589" t="s">
        <v>186</v>
      </c>
      <c r="I25" s="598"/>
      <c r="J25" s="590"/>
      <c r="K25" s="127">
        <f>SUM(مالی!G64:G70)</f>
        <v>5638812497</v>
      </c>
      <c r="L25" s="130"/>
      <c r="M25" s="10"/>
      <c r="N25" s="10"/>
    </row>
    <row r="26" spans="2:14" ht="17.399999999999999" thickBot="1" x14ac:dyDescent="0.55000000000000004">
      <c r="B26" s="587">
        <v>19</v>
      </c>
      <c r="C26" s="591"/>
      <c r="D26" s="588"/>
      <c r="E26" s="587">
        <v>19</v>
      </c>
      <c r="F26" s="591"/>
      <c r="G26" s="588"/>
      <c r="H26" s="589" t="s">
        <v>62</v>
      </c>
      <c r="I26" s="598"/>
      <c r="J26" s="590"/>
      <c r="K26" s="127">
        <f>SUM(مالی!G72:G80)</f>
        <v>1080324480</v>
      </c>
      <c r="L26" s="130"/>
      <c r="M26" s="10"/>
      <c r="N26" s="10"/>
    </row>
    <row r="27" spans="2:14" ht="17.399999999999999" thickBot="1" x14ac:dyDescent="0.55000000000000004">
      <c r="B27" s="587">
        <v>20</v>
      </c>
      <c r="C27" s="591"/>
      <c r="D27" s="588"/>
      <c r="E27" s="587">
        <v>20</v>
      </c>
      <c r="F27" s="591"/>
      <c r="G27" s="588"/>
      <c r="H27" s="589" t="s">
        <v>63</v>
      </c>
      <c r="I27" s="598"/>
      <c r="J27" s="590"/>
      <c r="K27" s="127">
        <f>SUM(مالی!G82:G83)</f>
        <v>1661499440</v>
      </c>
      <c r="L27" s="130"/>
      <c r="M27" s="10"/>
      <c r="N27" s="10"/>
    </row>
    <row r="28" spans="2:14" ht="17.399999999999999" thickBot="1" x14ac:dyDescent="0.55000000000000004">
      <c r="B28" s="587">
        <v>21</v>
      </c>
      <c r="C28" s="591"/>
      <c r="D28" s="588"/>
      <c r="E28" s="587">
        <v>21</v>
      </c>
      <c r="F28" s="591"/>
      <c r="G28" s="588"/>
      <c r="H28" s="589" t="s">
        <v>75</v>
      </c>
      <c r="I28" s="598"/>
      <c r="J28" s="590"/>
      <c r="K28" s="127">
        <f>SUM(مالی!G85)</f>
        <v>597816000</v>
      </c>
      <c r="L28" s="130"/>
      <c r="M28" s="10"/>
      <c r="N28" s="10"/>
    </row>
    <row r="29" spans="2:14" ht="17.399999999999999" thickBot="1" x14ac:dyDescent="0.55000000000000004">
      <c r="B29" s="587">
        <v>22</v>
      </c>
      <c r="C29" s="591"/>
      <c r="D29" s="588"/>
      <c r="E29" s="587">
        <v>22</v>
      </c>
      <c r="F29" s="591"/>
      <c r="G29" s="588"/>
      <c r="H29" s="599" t="s">
        <v>187</v>
      </c>
      <c r="I29" s="600"/>
      <c r="J29" s="601"/>
      <c r="K29" s="127">
        <f>SUM(مالی!G87:G92)</f>
        <v>8011967580.000001</v>
      </c>
      <c r="L29" s="130"/>
      <c r="M29" s="10"/>
      <c r="N29" s="10"/>
    </row>
    <row r="30" spans="2:14" ht="17.399999999999999" thickBot="1" x14ac:dyDescent="0.55000000000000004">
      <c r="B30" s="587">
        <v>23</v>
      </c>
      <c r="C30" s="591"/>
      <c r="D30" s="588"/>
      <c r="E30" s="587">
        <v>23</v>
      </c>
      <c r="F30" s="591"/>
      <c r="G30" s="588"/>
      <c r="H30" s="599" t="s">
        <v>188</v>
      </c>
      <c r="I30" s="600"/>
      <c r="J30" s="601"/>
      <c r="K30" s="127">
        <f>SUM(مالی!G94)</f>
        <v>1252863960</v>
      </c>
      <c r="L30" s="130"/>
      <c r="M30" s="10"/>
      <c r="N30" s="10"/>
    </row>
    <row r="31" spans="2:14" ht="17.399999999999999" thickBot="1" x14ac:dyDescent="0.55000000000000004">
      <c r="B31" s="587">
        <v>24</v>
      </c>
      <c r="C31" s="591"/>
      <c r="D31" s="588"/>
      <c r="E31" s="587">
        <v>24</v>
      </c>
      <c r="F31" s="591"/>
      <c r="G31" s="588"/>
      <c r="H31" s="589" t="s">
        <v>64</v>
      </c>
      <c r="I31" s="598"/>
      <c r="J31" s="590"/>
      <c r="K31" s="127">
        <f>SUM(مالی!G96:G98)</f>
        <v>216676107</v>
      </c>
      <c r="L31" s="130"/>
      <c r="M31" s="10"/>
      <c r="N31" s="10"/>
    </row>
    <row r="32" spans="2:14" ht="17.399999999999999" thickBot="1" x14ac:dyDescent="0.55000000000000004">
      <c r="B32" s="587">
        <v>25</v>
      </c>
      <c r="C32" s="591"/>
      <c r="D32" s="588"/>
      <c r="E32" s="587">
        <v>25</v>
      </c>
      <c r="F32" s="591"/>
      <c r="G32" s="588"/>
      <c r="H32" s="589" t="s">
        <v>189</v>
      </c>
      <c r="I32" s="598"/>
      <c r="J32" s="590"/>
      <c r="K32" s="127">
        <f>SUM(مالی!G100:G101)</f>
        <v>1644645400</v>
      </c>
      <c r="L32" s="130"/>
      <c r="M32" s="10"/>
      <c r="N32" s="10"/>
    </row>
    <row r="33" spans="2:14" ht="17.399999999999999" thickBot="1" x14ac:dyDescent="0.55000000000000004">
      <c r="B33" s="587">
        <v>26</v>
      </c>
      <c r="C33" s="591"/>
      <c r="D33" s="588"/>
      <c r="E33" s="587">
        <v>26</v>
      </c>
      <c r="F33" s="591"/>
      <c r="G33" s="588"/>
      <c r="H33" s="589" t="s">
        <v>190</v>
      </c>
      <c r="I33" s="598"/>
      <c r="J33" s="590"/>
      <c r="K33" s="127">
        <f>0</f>
        <v>0</v>
      </c>
      <c r="L33" s="130"/>
      <c r="M33" s="10"/>
      <c r="N33" s="10"/>
    </row>
    <row r="34" spans="2:14" ht="17.399999999999999" thickBot="1" x14ac:dyDescent="0.55000000000000004">
      <c r="B34" s="587">
        <v>27</v>
      </c>
      <c r="C34" s="591"/>
      <c r="D34" s="588"/>
      <c r="E34" s="587">
        <v>27</v>
      </c>
      <c r="F34" s="591"/>
      <c r="G34" s="588"/>
      <c r="H34" s="589" t="s">
        <v>169</v>
      </c>
      <c r="I34" s="598"/>
      <c r="J34" s="590"/>
      <c r="K34" s="127">
        <f>0</f>
        <v>0</v>
      </c>
      <c r="L34" s="130"/>
      <c r="M34" s="10"/>
      <c r="N34" s="10"/>
    </row>
    <row r="35" spans="2:14" ht="17.399999999999999" thickBot="1" x14ac:dyDescent="0.55000000000000004">
      <c r="B35" s="587">
        <v>28</v>
      </c>
      <c r="C35" s="591"/>
      <c r="D35" s="588"/>
      <c r="E35" s="587">
        <v>28</v>
      </c>
      <c r="F35" s="591"/>
      <c r="G35" s="588"/>
      <c r="H35" s="589" t="s">
        <v>191</v>
      </c>
      <c r="I35" s="598"/>
      <c r="J35" s="590"/>
      <c r="K35" s="127">
        <f>SUM(مالی!G103:G104)</f>
        <v>1677170196.1837687</v>
      </c>
      <c r="L35" s="130"/>
      <c r="M35" s="10"/>
      <c r="N35" s="10"/>
    </row>
    <row r="36" spans="2:14" ht="17.399999999999999" thickBot="1" x14ac:dyDescent="0.55000000000000004">
      <c r="B36" s="131">
        <v>29</v>
      </c>
      <c r="C36" s="132"/>
      <c r="D36" s="132"/>
      <c r="E36" s="587">
        <v>29</v>
      </c>
      <c r="F36" s="588"/>
      <c r="G36" s="132"/>
      <c r="H36" s="589" t="s">
        <v>192</v>
      </c>
      <c r="I36" s="590"/>
      <c r="J36" s="132"/>
      <c r="K36" s="127">
        <f>0</f>
        <v>0</v>
      </c>
      <c r="L36" s="133"/>
      <c r="M36" s="10"/>
      <c r="N36" s="10"/>
    </row>
    <row r="37" spans="2:14" ht="24" customHeight="1" thickBot="1" x14ac:dyDescent="0.55000000000000004">
      <c r="B37" s="592" t="s">
        <v>195</v>
      </c>
      <c r="C37" s="593"/>
      <c r="D37" s="593"/>
      <c r="E37" s="594"/>
      <c r="F37" s="595">
        <f>SUM(K8:K36)</f>
        <v>53639970213.92968</v>
      </c>
      <c r="G37" s="596"/>
      <c r="H37" s="596"/>
      <c r="I37" s="596"/>
      <c r="J37" s="596"/>
      <c r="K37" s="596"/>
      <c r="L37" s="597"/>
      <c r="M37" s="10"/>
      <c r="N37" s="10"/>
    </row>
    <row r="38" spans="2:14" ht="16.8" x14ac:dyDescent="0.5">
      <c r="B38" s="134"/>
      <c r="C38" s="134"/>
      <c r="D38" s="134"/>
      <c r="E38" s="134"/>
      <c r="F38" s="134"/>
      <c r="G38" s="134"/>
      <c r="H38" s="134"/>
      <c r="I38" s="134"/>
      <c r="J38" s="134"/>
      <c r="K38" s="387"/>
      <c r="L38" s="134"/>
      <c r="M38" s="10"/>
      <c r="N38" s="10"/>
    </row>
    <row r="39" spans="2:14" ht="16.8" x14ac:dyDescent="0.5">
      <c r="B39" s="10"/>
      <c r="C39" s="10"/>
      <c r="D39" s="10"/>
      <c r="E39" s="10"/>
      <c r="F39" s="10"/>
      <c r="G39" s="10"/>
      <c r="H39" s="10"/>
      <c r="I39" s="10"/>
      <c r="J39" s="10"/>
      <c r="K39" s="388"/>
      <c r="L39" s="10"/>
      <c r="M39" s="10"/>
      <c r="N39" s="10"/>
    </row>
    <row r="40" spans="2:14" ht="16.8" x14ac:dyDescent="0.5">
      <c r="B40" s="10"/>
      <c r="C40" s="10"/>
      <c r="D40" s="10"/>
      <c r="E40" s="10"/>
      <c r="F40" s="10"/>
      <c r="G40" s="10"/>
      <c r="H40" s="10"/>
      <c r="I40" s="10"/>
      <c r="J40" s="10"/>
      <c r="K40" s="388"/>
      <c r="L40" s="10"/>
      <c r="M40" s="10"/>
      <c r="N40" s="10"/>
    </row>
    <row r="41" spans="2:14" ht="16.8" x14ac:dyDescent="0.5">
      <c r="B41" s="10"/>
      <c r="C41" s="10"/>
      <c r="D41" s="10"/>
      <c r="E41" s="10"/>
      <c r="F41" s="10"/>
      <c r="G41" s="10"/>
      <c r="H41" s="10"/>
      <c r="I41" s="10"/>
      <c r="J41" s="10"/>
      <c r="K41" s="388"/>
      <c r="L41" s="10"/>
      <c r="M41" s="10"/>
      <c r="N41" s="10"/>
    </row>
    <row r="42" spans="2:14" ht="16.8" x14ac:dyDescent="0.5">
      <c r="B42" s="10"/>
      <c r="C42" s="10"/>
      <c r="D42" s="10"/>
      <c r="E42" s="10"/>
      <c r="F42" s="10"/>
      <c r="G42" s="10"/>
      <c r="H42" s="10"/>
      <c r="I42" s="10"/>
      <c r="J42" s="10"/>
      <c r="K42" s="388"/>
      <c r="L42" s="10"/>
      <c r="M42" s="10"/>
      <c r="N42" s="10"/>
    </row>
  </sheetData>
  <mergeCells count="102">
    <mergeCell ref="H18:J18"/>
    <mergeCell ref="H19:J19"/>
    <mergeCell ref="B10:D10"/>
    <mergeCell ref="B11:D11"/>
    <mergeCell ref="B12:D12"/>
    <mergeCell ref="B13:D13"/>
    <mergeCell ref="B14:D14"/>
    <mergeCell ref="B15:D15"/>
    <mergeCell ref="K3:L3"/>
    <mergeCell ref="E17:G17"/>
    <mergeCell ref="H17:J17"/>
    <mergeCell ref="B16:D16"/>
    <mergeCell ref="B17:D17"/>
    <mergeCell ref="B18:D18"/>
    <mergeCell ref="B19:D19"/>
    <mergeCell ref="E18:G18"/>
    <mergeCell ref="E19:G19"/>
    <mergeCell ref="E16:G16"/>
    <mergeCell ref="B1:L1"/>
    <mergeCell ref="B2:I2"/>
    <mergeCell ref="B3:I3"/>
    <mergeCell ref="K2:L2"/>
    <mergeCell ref="B7:D7"/>
    <mergeCell ref="E7:G7"/>
    <mergeCell ref="H7:J7"/>
    <mergeCell ref="B8:D8"/>
    <mergeCell ref="B9:D9"/>
    <mergeCell ref="B4:I4"/>
    <mergeCell ref="B5:I5"/>
    <mergeCell ref="B6:I6"/>
    <mergeCell ref="K4:L4"/>
    <mergeCell ref="K5:L5"/>
    <mergeCell ref="K6:L6"/>
    <mergeCell ref="H33:J33"/>
    <mergeCell ref="H34:J34"/>
    <mergeCell ref="H35:J35"/>
    <mergeCell ref="H24:J24"/>
    <mergeCell ref="H25:J25"/>
    <mergeCell ref="H26:J26"/>
    <mergeCell ref="H20:J20"/>
    <mergeCell ref="H21:J21"/>
    <mergeCell ref="H22:J22"/>
    <mergeCell ref="H23:J23"/>
    <mergeCell ref="B20:D20"/>
    <mergeCell ref="B21:D21"/>
    <mergeCell ref="E28:G28"/>
    <mergeCell ref="E29:G29"/>
    <mergeCell ref="E24:G24"/>
    <mergeCell ref="E25:G25"/>
    <mergeCell ref="E26:G26"/>
    <mergeCell ref="E21:G21"/>
    <mergeCell ref="E22:G22"/>
    <mergeCell ref="E23:G23"/>
    <mergeCell ref="E20:G20"/>
    <mergeCell ref="B37:E37"/>
    <mergeCell ref="F37:L37"/>
    <mergeCell ref="H27:J27"/>
    <mergeCell ref="H28:J28"/>
    <mergeCell ref="H29:J29"/>
    <mergeCell ref="H30:J30"/>
    <mergeCell ref="H31:J31"/>
    <mergeCell ref="H32:J32"/>
    <mergeCell ref="H8:J8"/>
    <mergeCell ref="H9:J9"/>
    <mergeCell ref="H10:J10"/>
    <mergeCell ref="H11:J11"/>
    <mergeCell ref="H12:J12"/>
    <mergeCell ref="H13:J13"/>
    <mergeCell ref="H14:J14"/>
    <mergeCell ref="H15:J15"/>
    <mergeCell ref="H16:J16"/>
    <mergeCell ref="E8:G8"/>
    <mergeCell ref="E9:G9"/>
    <mergeCell ref="E10:G10"/>
    <mergeCell ref="E11:G11"/>
    <mergeCell ref="E12:G12"/>
    <mergeCell ref="E13:G13"/>
    <mergeCell ref="E14:G14"/>
    <mergeCell ref="E36:F36"/>
    <mergeCell ref="H36:I36"/>
    <mergeCell ref="E15:G15"/>
    <mergeCell ref="B34:D34"/>
    <mergeCell ref="B35:D35"/>
    <mergeCell ref="B28:D28"/>
    <mergeCell ref="B29:D29"/>
    <mergeCell ref="B30:D30"/>
    <mergeCell ref="B31:D31"/>
    <mergeCell ref="B32:D32"/>
    <mergeCell ref="B33:D33"/>
    <mergeCell ref="B22:D22"/>
    <mergeCell ref="B23:D23"/>
    <mergeCell ref="B24:D24"/>
    <mergeCell ref="B25:D25"/>
    <mergeCell ref="B26:D26"/>
    <mergeCell ref="B27:D27"/>
    <mergeCell ref="E33:G33"/>
    <mergeCell ref="E34:G34"/>
    <mergeCell ref="E35:G35"/>
    <mergeCell ref="E30:G30"/>
    <mergeCell ref="E31:G31"/>
    <mergeCell ref="E32:G32"/>
    <mergeCell ref="E27:G27"/>
  </mergeCells>
  <pageMargins left="0.70866141732283472" right="0.70866141732283472" top="0.74803149606299213" bottom="0.74803149606299213" header="0.31496062992125984" footer="0.31496062992125984"/>
  <pageSetup paperSize="9" orientation="portrait" horizontalDpi="4294967292" verticalDpi="300" r:id="rId1"/>
  <headerFooter>
    <oddFooter>&amp;Lامضاء پیمانکار:&amp;Cامضاء کارفرما:&amp;Rامضاء مشاور:</oddFooter>
  </headerFooter>
  <ignoredErrors>
    <ignoredError sqref="K3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0070C0"/>
  </sheetPr>
  <dimension ref="B1:P540"/>
  <sheetViews>
    <sheetView rightToLeft="1" zoomScale="70" zoomScaleNormal="70" workbookViewId="0">
      <selection activeCell="R8" sqref="R8"/>
    </sheetView>
  </sheetViews>
  <sheetFormatPr defaultRowHeight="13.8" x14ac:dyDescent="0.25"/>
  <cols>
    <col min="1" max="1" width="3.09765625" customWidth="1"/>
    <col min="2" max="2" width="4.09765625" style="6" customWidth="1"/>
    <col min="3" max="3" width="4.59765625" style="6" customWidth="1"/>
    <col min="4" max="4" width="17.69921875" customWidth="1"/>
    <col min="5" max="5" width="9.765625E-2" style="6" customWidth="1"/>
    <col min="6" max="6" width="4.8984375" customWidth="1"/>
    <col min="7" max="7" width="4.59765625" customWidth="1"/>
    <col min="8" max="8" width="29.3984375" hidden="1" customWidth="1"/>
    <col min="9" max="9" width="4.8984375" customWidth="1"/>
    <col min="10" max="10" width="5" customWidth="1"/>
    <col min="11" max="11" width="28.296875" hidden="1" customWidth="1"/>
    <col min="12" max="12" width="13.19921875" bestFit="1" customWidth="1"/>
    <col min="13" max="13" width="13.3984375" bestFit="1" customWidth="1"/>
  </cols>
  <sheetData>
    <row r="1" spans="2:16" ht="16.8" thickBot="1" x14ac:dyDescent="0.3">
      <c r="B1" s="605" t="s">
        <v>170</v>
      </c>
      <c r="C1" s="606"/>
      <c r="D1" s="606"/>
      <c r="E1" s="606"/>
      <c r="F1" s="606"/>
      <c r="G1" s="606"/>
      <c r="H1" s="606"/>
      <c r="I1" s="606"/>
      <c r="J1" s="606"/>
      <c r="K1" s="606"/>
      <c r="L1" s="606"/>
      <c r="M1" s="607"/>
    </row>
    <row r="2" spans="2:16" ht="17.399999999999999" thickBot="1" x14ac:dyDescent="0.55000000000000004">
      <c r="B2" s="602" t="s">
        <v>532</v>
      </c>
      <c r="C2" s="603"/>
      <c r="D2" s="603"/>
      <c r="E2" s="603"/>
      <c r="F2" s="604"/>
      <c r="G2" s="602" t="s">
        <v>158</v>
      </c>
      <c r="H2" s="603"/>
      <c r="I2" s="603"/>
      <c r="J2" s="603"/>
      <c r="K2" s="603"/>
      <c r="L2" s="603"/>
      <c r="M2" s="604"/>
    </row>
    <row r="3" spans="2:16" ht="17.399999999999999" thickBot="1" x14ac:dyDescent="0.55000000000000004">
      <c r="B3" s="602" t="s">
        <v>156</v>
      </c>
      <c r="C3" s="603"/>
      <c r="D3" s="603"/>
      <c r="E3" s="603"/>
      <c r="F3" s="604"/>
      <c r="G3" s="626" t="s">
        <v>522</v>
      </c>
      <c r="H3" s="627"/>
      <c r="I3" s="627"/>
      <c r="J3" s="627"/>
      <c r="K3" s="627"/>
      <c r="L3" s="627"/>
      <c r="M3" s="628"/>
    </row>
    <row r="4" spans="2:16" ht="17.399999999999999" thickBot="1" x14ac:dyDescent="0.55000000000000004">
      <c r="B4" s="602" t="s">
        <v>533</v>
      </c>
      <c r="C4" s="603"/>
      <c r="D4" s="603"/>
      <c r="E4" s="603"/>
      <c r="F4" s="604"/>
      <c r="G4" s="602" t="s">
        <v>545</v>
      </c>
      <c r="H4" s="603"/>
      <c r="I4" s="603"/>
      <c r="J4" s="603"/>
      <c r="K4" s="603"/>
      <c r="L4" s="603"/>
      <c r="M4" s="604"/>
    </row>
    <row r="5" spans="2:16" ht="17.399999999999999" thickBot="1" x14ac:dyDescent="0.55000000000000004">
      <c r="B5" s="602" t="s">
        <v>563</v>
      </c>
      <c r="C5" s="603"/>
      <c r="D5" s="603"/>
      <c r="E5" s="603"/>
      <c r="F5" s="604"/>
      <c r="G5" s="602" t="s">
        <v>580</v>
      </c>
      <c r="H5" s="603"/>
      <c r="I5" s="603"/>
      <c r="J5" s="603"/>
      <c r="K5" s="603"/>
      <c r="L5" s="603"/>
      <c r="M5" s="604"/>
    </row>
    <row r="6" spans="2:16" ht="17.399999999999999" thickBot="1" x14ac:dyDescent="0.55000000000000004">
      <c r="B6" s="602" t="s">
        <v>157</v>
      </c>
      <c r="C6" s="603"/>
      <c r="D6" s="603"/>
      <c r="E6" s="603"/>
      <c r="F6" s="604"/>
      <c r="G6" s="602" t="s">
        <v>163</v>
      </c>
      <c r="H6" s="603"/>
      <c r="I6" s="603"/>
      <c r="J6" s="603"/>
      <c r="K6" s="603"/>
      <c r="L6" s="603"/>
      <c r="M6" s="604"/>
    </row>
    <row r="7" spans="2:16" ht="16.8" thickBot="1" x14ac:dyDescent="0.3">
      <c r="B7" s="614" t="s">
        <v>171</v>
      </c>
      <c r="C7" s="614" t="s">
        <v>96</v>
      </c>
      <c r="D7" s="614" t="s">
        <v>55</v>
      </c>
      <c r="E7" s="616" t="s">
        <v>164</v>
      </c>
      <c r="F7" s="629"/>
      <c r="G7" s="629"/>
      <c r="H7" s="629"/>
      <c r="I7" s="629"/>
      <c r="J7" s="629"/>
      <c r="K7" s="617"/>
      <c r="L7" s="614" t="s">
        <v>172</v>
      </c>
      <c r="M7" s="614" t="s">
        <v>165</v>
      </c>
    </row>
    <row r="8" spans="2:16" ht="16.8" thickBot="1" x14ac:dyDescent="0.3">
      <c r="B8" s="615"/>
      <c r="C8" s="615"/>
      <c r="D8" s="615"/>
      <c r="E8" s="353"/>
      <c r="F8" s="353" t="s">
        <v>166</v>
      </c>
      <c r="G8" s="616" t="s">
        <v>167</v>
      </c>
      <c r="H8" s="617"/>
      <c r="I8" s="432" t="s">
        <v>551</v>
      </c>
      <c r="J8" s="616" t="s">
        <v>177</v>
      </c>
      <c r="K8" s="617"/>
      <c r="L8" s="615"/>
      <c r="M8" s="615"/>
    </row>
    <row r="9" spans="2:16" ht="17.399999999999999" thickBot="1" x14ac:dyDescent="0.55000000000000004">
      <c r="B9" s="127">
        <v>1</v>
      </c>
      <c r="C9" s="127">
        <v>1</v>
      </c>
      <c r="D9" s="135" t="s">
        <v>168</v>
      </c>
      <c r="E9" s="136"/>
      <c r="F9" s="137">
        <v>1.3</v>
      </c>
      <c r="G9" s="138">
        <v>1.04</v>
      </c>
      <c r="H9" s="139"/>
      <c r="I9" s="144">
        <v>1.04</v>
      </c>
      <c r="J9" s="624">
        <v>1.02</v>
      </c>
      <c r="K9" s="625"/>
      <c r="L9" s="127">
        <f>'خلاصه مالی'!K8</f>
        <v>0</v>
      </c>
      <c r="M9" s="127">
        <f>L9*J9*G9*F9*I9</f>
        <v>0</v>
      </c>
    </row>
    <row r="10" spans="2:16" ht="16.8" thickBot="1" x14ac:dyDescent="0.3">
      <c r="B10" s="127">
        <v>2</v>
      </c>
      <c r="C10" s="127">
        <v>2</v>
      </c>
      <c r="D10" s="135" t="s">
        <v>57</v>
      </c>
      <c r="E10" s="136"/>
      <c r="F10" s="137">
        <v>1.3</v>
      </c>
      <c r="G10" s="618">
        <v>1.04</v>
      </c>
      <c r="H10" s="618"/>
      <c r="I10" s="144">
        <v>1.04</v>
      </c>
      <c r="J10" s="624">
        <v>1.02</v>
      </c>
      <c r="K10" s="625"/>
      <c r="L10" s="127">
        <f>'خلاصه مالی'!K9</f>
        <v>36670090.799999997</v>
      </c>
      <c r="M10" s="127">
        <f t="shared" ref="M10:M18" si="0">L10*J10*G10*F10*I10</f>
        <v>52592302.897505283</v>
      </c>
    </row>
    <row r="11" spans="2:16" ht="16.8" thickBot="1" x14ac:dyDescent="0.3">
      <c r="B11" s="127">
        <v>3</v>
      </c>
      <c r="C11" s="127">
        <v>3</v>
      </c>
      <c r="D11" s="135" t="s">
        <v>58</v>
      </c>
      <c r="E11" s="136"/>
      <c r="F11" s="137">
        <v>1.3</v>
      </c>
      <c r="G11" s="618">
        <v>1.04</v>
      </c>
      <c r="H11" s="618"/>
      <c r="I11" s="144">
        <v>1.04</v>
      </c>
      <c r="J11" s="624">
        <v>1.02</v>
      </c>
      <c r="K11" s="625"/>
      <c r="L11" s="127">
        <f>'خلاصه مالی'!K10</f>
        <v>472232308.9600001</v>
      </c>
      <c r="M11" s="127">
        <f t="shared" si="0"/>
        <v>677276333.0821265</v>
      </c>
    </row>
    <row r="12" spans="2:16" ht="16.8" thickBot="1" x14ac:dyDescent="0.3">
      <c r="B12" s="127">
        <v>4</v>
      </c>
      <c r="C12" s="127">
        <v>4</v>
      </c>
      <c r="D12" s="135" t="s">
        <v>174</v>
      </c>
      <c r="E12" s="136"/>
      <c r="F12" s="137">
        <v>1.3</v>
      </c>
      <c r="G12" s="618">
        <v>1.04</v>
      </c>
      <c r="H12" s="618"/>
      <c r="I12" s="144">
        <v>1.04</v>
      </c>
      <c r="J12" s="624">
        <v>1.02</v>
      </c>
      <c r="K12" s="625"/>
      <c r="L12" s="127">
        <f>'خلاصه مالی'!K11</f>
        <v>1777351680</v>
      </c>
      <c r="M12" s="127">
        <f t="shared" si="0"/>
        <v>2549080623.2186885</v>
      </c>
    </row>
    <row r="13" spans="2:16" ht="16.8" thickBot="1" x14ac:dyDescent="0.3">
      <c r="B13" s="127">
        <v>5</v>
      </c>
      <c r="C13" s="127">
        <v>5</v>
      </c>
      <c r="D13" s="135" t="s">
        <v>175</v>
      </c>
      <c r="E13" s="136"/>
      <c r="F13" s="137">
        <v>1.3</v>
      </c>
      <c r="G13" s="618">
        <v>1.04</v>
      </c>
      <c r="H13" s="618"/>
      <c r="I13" s="144">
        <v>1.04</v>
      </c>
      <c r="J13" s="624">
        <v>1.02</v>
      </c>
      <c r="K13" s="625"/>
      <c r="L13" s="127">
        <f>'خلاصه مالی'!K12</f>
        <v>0</v>
      </c>
      <c r="M13" s="127">
        <f t="shared" si="0"/>
        <v>0</v>
      </c>
    </row>
    <row r="14" spans="2:16" ht="17.399999999999999" thickBot="1" x14ac:dyDescent="0.3">
      <c r="B14" s="127">
        <v>6</v>
      </c>
      <c r="C14" s="127">
        <v>6</v>
      </c>
      <c r="D14" s="135" t="s">
        <v>176</v>
      </c>
      <c r="E14" s="136"/>
      <c r="F14" s="137">
        <v>1.3</v>
      </c>
      <c r="G14" s="618">
        <v>1.04</v>
      </c>
      <c r="H14" s="618"/>
      <c r="I14" s="144">
        <v>1.04</v>
      </c>
      <c r="J14" s="624">
        <v>1.02</v>
      </c>
      <c r="K14" s="625"/>
      <c r="L14" s="127">
        <f>'خلاصه مالی'!K13</f>
        <v>4513916988.000001</v>
      </c>
      <c r="M14" s="127">
        <f t="shared" si="0"/>
        <v>6473866966.4567833</v>
      </c>
      <c r="N14" s="4"/>
      <c r="O14" s="4"/>
      <c r="P14" s="4"/>
    </row>
    <row r="15" spans="2:16" ht="17.399999999999999" thickBot="1" x14ac:dyDescent="0.3">
      <c r="B15" s="127">
        <v>7</v>
      </c>
      <c r="C15" s="127">
        <v>7</v>
      </c>
      <c r="D15" s="135" t="s">
        <v>59</v>
      </c>
      <c r="E15" s="136"/>
      <c r="F15" s="137">
        <v>1.3</v>
      </c>
      <c r="G15" s="618">
        <v>1.04</v>
      </c>
      <c r="H15" s="618"/>
      <c r="I15" s="144">
        <v>1.04</v>
      </c>
      <c r="J15" s="624">
        <v>1.02</v>
      </c>
      <c r="K15" s="625"/>
      <c r="L15" s="127">
        <f>'خلاصه مالی'!K14</f>
        <v>10025890063.598412</v>
      </c>
      <c r="M15" s="127">
        <f t="shared" si="0"/>
        <v>14379147570.636948</v>
      </c>
      <c r="N15" s="4"/>
      <c r="O15" s="4"/>
      <c r="P15" s="4"/>
    </row>
    <row r="16" spans="2:16" ht="17.399999999999999" thickBot="1" x14ac:dyDescent="0.3">
      <c r="B16" s="127">
        <v>8</v>
      </c>
      <c r="C16" s="127">
        <v>8</v>
      </c>
      <c r="D16" s="135" t="s">
        <v>60</v>
      </c>
      <c r="E16" s="136"/>
      <c r="F16" s="137">
        <v>1.3</v>
      </c>
      <c r="G16" s="622">
        <v>1.04</v>
      </c>
      <c r="H16" s="623"/>
      <c r="I16" s="144">
        <v>1.04</v>
      </c>
      <c r="J16" s="624">
        <v>1.02</v>
      </c>
      <c r="K16" s="625"/>
      <c r="L16" s="127">
        <f>'خلاصه مالی'!K15</f>
        <v>4614791966.3874998</v>
      </c>
      <c r="M16" s="127">
        <f t="shared" si="0"/>
        <v>6618542021.8600998</v>
      </c>
      <c r="N16" s="4"/>
      <c r="O16" s="4"/>
      <c r="P16" s="4"/>
    </row>
    <row r="17" spans="2:16" ht="17.399999999999999" thickBot="1" x14ac:dyDescent="0.3">
      <c r="B17" s="127">
        <v>10</v>
      </c>
      <c r="C17" s="127">
        <v>10</v>
      </c>
      <c r="D17" s="125" t="s">
        <v>219</v>
      </c>
      <c r="E17" s="136"/>
      <c r="F17" s="137">
        <v>1.3</v>
      </c>
      <c r="G17" s="136">
        <v>1.04</v>
      </c>
      <c r="H17" s="127"/>
      <c r="I17" s="144">
        <v>1.04</v>
      </c>
      <c r="J17" s="136">
        <v>1.02</v>
      </c>
      <c r="K17" s="127"/>
      <c r="L17" s="127">
        <f>'خلاصه مالی'!K17</f>
        <v>3304175600</v>
      </c>
      <c r="M17" s="127">
        <f t="shared" si="0"/>
        <v>4738853932.2009602</v>
      </c>
      <c r="N17" s="4"/>
      <c r="O17" s="4"/>
      <c r="P17" s="4"/>
    </row>
    <row r="18" spans="2:16" ht="17.399999999999999" thickBot="1" x14ac:dyDescent="0.3">
      <c r="B18" s="127">
        <v>28</v>
      </c>
      <c r="C18" s="127">
        <v>28</v>
      </c>
      <c r="D18" s="140" t="s">
        <v>191</v>
      </c>
      <c r="E18" s="136"/>
      <c r="F18" s="137">
        <v>1.3</v>
      </c>
      <c r="G18" s="136">
        <v>1.04</v>
      </c>
      <c r="H18" s="127"/>
      <c r="I18" s="144">
        <v>1.04</v>
      </c>
      <c r="J18" s="136">
        <v>1.02</v>
      </c>
      <c r="K18" s="127"/>
      <c r="L18" s="127">
        <f>'خلاصه مالی'!K35</f>
        <v>1677170196.1837687</v>
      </c>
      <c r="M18" s="127">
        <f t="shared" si="0"/>
        <v>2405400178.8390751</v>
      </c>
      <c r="N18" s="4"/>
      <c r="O18" s="4"/>
      <c r="P18" s="4"/>
    </row>
    <row r="19" spans="2:16" ht="24.75" customHeight="1" thickBot="1" x14ac:dyDescent="0.3">
      <c r="B19" s="619" t="s">
        <v>197</v>
      </c>
      <c r="C19" s="620"/>
      <c r="D19" s="621"/>
      <c r="E19" s="595">
        <f>SUM(L9:L18)</f>
        <v>26422198893.929684</v>
      </c>
      <c r="F19" s="596"/>
      <c r="G19" s="596"/>
      <c r="H19" s="596"/>
      <c r="I19" s="596"/>
      <c r="J19" s="596"/>
      <c r="K19" s="596"/>
      <c r="L19" s="596"/>
      <c r="M19" s="597"/>
    </row>
    <row r="20" spans="2:16" ht="26.25" customHeight="1" thickBot="1" x14ac:dyDescent="0.3">
      <c r="B20" s="619" t="s">
        <v>196</v>
      </c>
      <c r="C20" s="620"/>
      <c r="D20" s="621"/>
      <c r="E20" s="595">
        <f>SUM(M9:M18)</f>
        <v>37894759929.192184</v>
      </c>
      <c r="F20" s="596"/>
      <c r="G20" s="596"/>
      <c r="H20" s="596"/>
      <c r="I20" s="596"/>
      <c r="J20" s="596"/>
      <c r="K20" s="596"/>
      <c r="L20" s="596"/>
      <c r="M20" s="597"/>
    </row>
    <row r="22" spans="2:16" ht="16.2" x14ac:dyDescent="0.25">
      <c r="B22" s="53"/>
      <c r="C22" s="53"/>
      <c r="D22" s="53"/>
      <c r="E22" s="54"/>
      <c r="F22" s="54"/>
      <c r="G22" s="54"/>
      <c r="H22" s="54"/>
      <c r="I22" s="54"/>
      <c r="J22" s="54"/>
      <c r="K22" s="54"/>
      <c r="L22" s="54"/>
      <c r="M22" s="54"/>
    </row>
    <row r="23" spans="2:16" ht="16.2" x14ac:dyDescent="0.25">
      <c r="B23" s="53"/>
      <c r="C23" s="53"/>
      <c r="D23" s="53"/>
      <c r="E23" s="54"/>
      <c r="F23" s="54"/>
      <c r="G23" s="54"/>
      <c r="H23" s="54"/>
      <c r="I23" s="54"/>
      <c r="J23" s="54"/>
      <c r="K23" s="54"/>
      <c r="L23" s="54"/>
      <c r="M23" s="54"/>
    </row>
    <row r="24" spans="2:16" ht="16.2" x14ac:dyDescent="0.25">
      <c r="B24" s="53"/>
      <c r="C24" s="53"/>
      <c r="D24" s="53"/>
      <c r="E24" s="54"/>
      <c r="F24" s="54"/>
      <c r="G24" s="54"/>
      <c r="H24" s="54"/>
      <c r="I24" s="54"/>
      <c r="J24" s="54"/>
      <c r="K24" s="54"/>
      <c r="L24" s="54"/>
      <c r="M24" s="54"/>
    </row>
    <row r="25" spans="2:16" ht="16.2" x14ac:dyDescent="0.25">
      <c r="B25" s="53"/>
      <c r="C25" s="53"/>
      <c r="D25" s="53"/>
      <c r="E25" s="54"/>
      <c r="F25" s="54"/>
      <c r="G25" s="54"/>
      <c r="H25" s="54"/>
      <c r="I25" s="54"/>
      <c r="J25" s="54"/>
      <c r="K25" s="54"/>
      <c r="L25" s="54"/>
      <c r="M25" s="54"/>
    </row>
    <row r="26" spans="2:16" ht="16.2" x14ac:dyDescent="0.25">
      <c r="B26" s="53"/>
      <c r="C26" s="53"/>
      <c r="D26" s="53"/>
      <c r="E26" s="54"/>
      <c r="F26" s="54"/>
      <c r="G26" s="54"/>
      <c r="H26" s="54"/>
      <c r="I26" s="54"/>
      <c r="J26" s="54"/>
      <c r="K26" s="54"/>
      <c r="L26" s="54"/>
      <c r="M26" s="54"/>
    </row>
    <row r="27" spans="2:16" ht="16.2" x14ac:dyDescent="0.25">
      <c r="B27" s="53"/>
      <c r="C27" s="53"/>
      <c r="D27" s="53"/>
      <c r="E27" s="54"/>
      <c r="F27" s="54"/>
      <c r="G27" s="54"/>
      <c r="H27" s="54"/>
      <c r="I27" s="54"/>
      <c r="J27" s="54"/>
      <c r="K27" s="54"/>
      <c r="L27" s="54"/>
      <c r="M27" s="54"/>
    </row>
    <row r="28" spans="2:16" ht="16.2" x14ac:dyDescent="0.25">
      <c r="B28" s="53"/>
      <c r="C28" s="53"/>
      <c r="D28" s="53"/>
      <c r="E28" s="54"/>
      <c r="F28" s="54"/>
      <c r="G28" s="54"/>
      <c r="H28" s="54"/>
      <c r="I28" s="54"/>
      <c r="J28" s="54"/>
      <c r="K28" s="54"/>
      <c r="L28" s="54"/>
      <c r="M28" s="54"/>
    </row>
    <row r="29" spans="2:16" ht="16.2" x14ac:dyDescent="0.25">
      <c r="B29" s="53"/>
      <c r="C29" s="53"/>
      <c r="D29" s="53"/>
      <c r="E29" s="54"/>
      <c r="F29" s="54"/>
      <c r="G29" s="54"/>
      <c r="H29" s="54"/>
      <c r="I29" s="54"/>
      <c r="J29" s="54"/>
      <c r="K29" s="54"/>
      <c r="L29" s="54"/>
      <c r="M29" s="54"/>
    </row>
    <row r="30" spans="2:16" ht="16.8" x14ac:dyDescent="0.25">
      <c r="B30" s="4"/>
      <c r="C30" s="4"/>
      <c r="D30" s="4"/>
      <c r="E30"/>
    </row>
    <row r="31" spans="2:16" ht="16.8" x14ac:dyDescent="0.25">
      <c r="B31" s="4"/>
      <c r="C31" s="4"/>
      <c r="D31" s="4"/>
      <c r="E31"/>
    </row>
    <row r="32" spans="2:16" ht="16.8" x14ac:dyDescent="0.25">
      <c r="B32" s="4"/>
      <c r="C32" s="4"/>
      <c r="D32" s="4"/>
      <c r="E32"/>
    </row>
    <row r="33" spans="2:5" ht="16.8" x14ac:dyDescent="0.25">
      <c r="B33" s="4"/>
      <c r="C33" s="4"/>
      <c r="D33" s="4"/>
      <c r="E33"/>
    </row>
    <row r="34" spans="2:5" ht="16.8" x14ac:dyDescent="0.25">
      <c r="B34" s="4"/>
      <c r="C34" s="4"/>
      <c r="D34" s="4"/>
      <c r="E34"/>
    </row>
    <row r="35" spans="2:5" ht="16.8" x14ac:dyDescent="0.25">
      <c r="B35" s="4"/>
      <c r="C35" s="4"/>
      <c r="D35" s="4"/>
      <c r="E35"/>
    </row>
    <row r="36" spans="2:5" ht="16.8" x14ac:dyDescent="0.25">
      <c r="B36" s="4"/>
      <c r="C36" s="4"/>
      <c r="D36" s="4"/>
      <c r="E36"/>
    </row>
    <row r="37" spans="2:5" ht="16.8" x14ac:dyDescent="0.25">
      <c r="B37" s="4"/>
      <c r="C37" s="4"/>
      <c r="D37" s="4"/>
      <c r="E37"/>
    </row>
    <row r="38" spans="2:5" ht="16.8" x14ac:dyDescent="0.25">
      <c r="B38" s="4"/>
      <c r="C38" s="4"/>
      <c r="D38" s="4"/>
      <c r="E38"/>
    </row>
    <row r="39" spans="2:5" ht="21" customHeight="1" x14ac:dyDescent="0.25">
      <c r="B39" s="4"/>
      <c r="C39" s="4"/>
      <c r="D39" s="4"/>
      <c r="E39"/>
    </row>
    <row r="40" spans="2:5" ht="16.8" x14ac:dyDescent="0.25">
      <c r="B40" s="4"/>
      <c r="C40" s="4"/>
      <c r="D40" s="4"/>
      <c r="E40"/>
    </row>
    <row r="41" spans="2:5" ht="21" customHeight="1" x14ac:dyDescent="0.25">
      <c r="B41" s="4"/>
      <c r="C41" s="4"/>
      <c r="D41" s="4"/>
      <c r="E41"/>
    </row>
    <row r="42" spans="2:5" ht="16.8" x14ac:dyDescent="0.25">
      <c r="B42" s="4"/>
      <c r="C42" s="4"/>
      <c r="D42" s="4"/>
      <c r="E42"/>
    </row>
    <row r="43" spans="2:5" ht="16.8" x14ac:dyDescent="0.25">
      <c r="B43" s="4"/>
      <c r="C43" s="4"/>
      <c r="D43" s="4"/>
      <c r="E43"/>
    </row>
    <row r="44" spans="2:5" x14ac:dyDescent="0.25">
      <c r="B44"/>
      <c r="C44"/>
      <c r="E44"/>
    </row>
    <row r="45" spans="2:5" x14ac:dyDescent="0.25">
      <c r="B45"/>
      <c r="C45"/>
      <c r="E45"/>
    </row>
    <row r="46" spans="2:5" ht="16.8" x14ac:dyDescent="0.25">
      <c r="B46" s="4"/>
      <c r="C46" s="4"/>
      <c r="D46" s="4"/>
      <c r="E46"/>
    </row>
    <row r="47" spans="2:5" ht="16.8" x14ac:dyDescent="0.25">
      <c r="B47" s="4"/>
      <c r="C47" s="4"/>
      <c r="D47" s="4"/>
      <c r="E47"/>
    </row>
    <row r="48" spans="2:5" ht="16.8" x14ac:dyDescent="0.25">
      <c r="B48" s="4"/>
      <c r="C48" s="4"/>
      <c r="D48" s="4"/>
      <c r="E48"/>
    </row>
    <row r="49" spans="2:5" ht="16.8" x14ac:dyDescent="0.25">
      <c r="B49" s="4"/>
      <c r="C49" s="4"/>
      <c r="D49" s="4"/>
      <c r="E49"/>
    </row>
    <row r="50" spans="2:5" ht="16.8" x14ac:dyDescent="0.25">
      <c r="B50" s="4"/>
      <c r="C50" s="4"/>
      <c r="D50" s="4"/>
      <c r="E50"/>
    </row>
    <row r="51" spans="2:5" ht="16.8" x14ac:dyDescent="0.25">
      <c r="B51" s="4"/>
      <c r="C51" s="4"/>
      <c r="D51" s="4"/>
      <c r="E51"/>
    </row>
    <row r="52" spans="2:5" ht="16.8" x14ac:dyDescent="0.25">
      <c r="B52" s="4"/>
      <c r="C52" s="4"/>
      <c r="D52" s="4"/>
      <c r="E52"/>
    </row>
    <row r="53" spans="2:5" ht="16.8" x14ac:dyDescent="0.25">
      <c r="B53" s="4"/>
      <c r="C53" s="4"/>
      <c r="D53" s="4"/>
      <c r="E53"/>
    </row>
    <row r="54" spans="2:5" ht="16.8" x14ac:dyDescent="0.25">
      <c r="B54" s="4"/>
      <c r="C54" s="4"/>
      <c r="D54" s="4"/>
      <c r="E54"/>
    </row>
    <row r="55" spans="2:5" ht="16.8" x14ac:dyDescent="0.25">
      <c r="B55" s="4"/>
      <c r="C55" s="4"/>
      <c r="D55" s="4"/>
      <c r="E55"/>
    </row>
    <row r="56" spans="2:5" ht="16.8" x14ac:dyDescent="0.25">
      <c r="B56" s="4"/>
      <c r="C56" s="4"/>
      <c r="D56" s="4"/>
      <c r="E56"/>
    </row>
    <row r="57" spans="2:5" ht="16.8" x14ac:dyDescent="0.25">
      <c r="B57" s="4"/>
      <c r="C57" s="4"/>
      <c r="D57" s="4"/>
      <c r="E57"/>
    </row>
    <row r="58" spans="2:5" ht="16.8" x14ac:dyDescent="0.25">
      <c r="B58" s="4"/>
      <c r="C58" s="4"/>
      <c r="D58" s="4"/>
      <c r="E58"/>
    </row>
    <row r="59" spans="2:5" ht="16.8" x14ac:dyDescent="0.25">
      <c r="B59" s="4"/>
      <c r="C59" s="4"/>
      <c r="D59" s="4"/>
      <c r="E59"/>
    </row>
    <row r="60" spans="2:5" ht="16.8" x14ac:dyDescent="0.25">
      <c r="B60" s="4"/>
      <c r="C60" s="4"/>
      <c r="D60" s="4"/>
      <c r="E60"/>
    </row>
    <row r="61" spans="2:5" ht="16.8" x14ac:dyDescent="0.25">
      <c r="B61" s="4"/>
      <c r="C61" s="4"/>
      <c r="D61" s="4"/>
      <c r="E61"/>
    </row>
    <row r="62" spans="2:5" ht="16.8" x14ac:dyDescent="0.25">
      <c r="B62" s="4"/>
      <c r="C62" s="4"/>
      <c r="D62" s="4"/>
      <c r="E62"/>
    </row>
    <row r="63" spans="2:5" ht="16.8" x14ac:dyDescent="0.25">
      <c r="B63" s="4"/>
      <c r="C63" s="4"/>
      <c r="D63" s="4"/>
      <c r="E63"/>
    </row>
    <row r="64" spans="2:5" ht="16.8" x14ac:dyDescent="0.25">
      <c r="B64" s="4"/>
      <c r="C64" s="4"/>
      <c r="D64" s="4"/>
      <c r="E64"/>
    </row>
    <row r="65" spans="2:5" ht="16.8" x14ac:dyDescent="0.25">
      <c r="B65" s="4"/>
      <c r="C65" s="4"/>
      <c r="D65" s="4"/>
      <c r="E65"/>
    </row>
    <row r="66" spans="2:5" ht="16.8" x14ac:dyDescent="0.25">
      <c r="B66" s="4"/>
      <c r="C66" s="4"/>
      <c r="D66" s="4"/>
      <c r="E66"/>
    </row>
    <row r="67" spans="2:5" ht="16.8" x14ac:dyDescent="0.25">
      <c r="B67" s="4"/>
      <c r="C67" s="4"/>
      <c r="D67" s="4"/>
      <c r="E67"/>
    </row>
    <row r="68" spans="2:5" ht="16.8" x14ac:dyDescent="0.25">
      <c r="B68" s="4"/>
      <c r="C68" s="4"/>
      <c r="D68" s="4"/>
      <c r="E68"/>
    </row>
    <row r="69" spans="2:5" ht="16.8" x14ac:dyDescent="0.25">
      <c r="B69" s="4"/>
      <c r="C69" s="4"/>
      <c r="D69" s="4"/>
      <c r="E69"/>
    </row>
    <row r="70" spans="2:5" ht="16.8" x14ac:dyDescent="0.25">
      <c r="B70" s="4"/>
      <c r="C70" s="4"/>
      <c r="D70" s="4"/>
      <c r="E70"/>
    </row>
    <row r="71" spans="2:5" ht="16.8" x14ac:dyDescent="0.25">
      <c r="B71" s="4"/>
      <c r="C71" s="4"/>
      <c r="D71" s="4"/>
      <c r="E71"/>
    </row>
    <row r="72" spans="2:5" ht="16.8" x14ac:dyDescent="0.25">
      <c r="B72" s="4"/>
      <c r="C72" s="4"/>
      <c r="D72" s="4"/>
      <c r="E72"/>
    </row>
    <row r="73" spans="2:5" ht="16.8" x14ac:dyDescent="0.25">
      <c r="B73" s="4"/>
      <c r="C73" s="4"/>
      <c r="D73" s="4"/>
      <c r="E73"/>
    </row>
    <row r="74" spans="2:5" ht="16.8" x14ac:dyDescent="0.25">
      <c r="B74" s="4"/>
      <c r="C74" s="4"/>
      <c r="D74" s="4"/>
      <c r="E74"/>
    </row>
    <row r="75" spans="2:5" ht="16.8" x14ac:dyDescent="0.25">
      <c r="B75" s="4"/>
      <c r="C75" s="4"/>
      <c r="D75" s="4"/>
      <c r="E75"/>
    </row>
    <row r="76" spans="2:5" ht="16.8" x14ac:dyDescent="0.25">
      <c r="B76" s="4"/>
      <c r="C76" s="4"/>
      <c r="D76" s="4"/>
      <c r="E76"/>
    </row>
    <row r="77" spans="2:5" ht="16.8" x14ac:dyDescent="0.25">
      <c r="B77" s="4"/>
      <c r="C77" s="4"/>
      <c r="D77" s="4"/>
      <c r="E77"/>
    </row>
    <row r="78" spans="2:5" ht="16.8" x14ac:dyDescent="0.25">
      <c r="B78" s="4"/>
      <c r="C78" s="4"/>
      <c r="D78" s="4"/>
      <c r="E78"/>
    </row>
    <row r="79" spans="2:5" ht="16.8" x14ac:dyDescent="0.25">
      <c r="B79" s="4"/>
      <c r="C79" s="4"/>
      <c r="D79" s="4"/>
      <c r="E79"/>
    </row>
    <row r="80" spans="2:5" ht="16.8" x14ac:dyDescent="0.25">
      <c r="B80" s="4"/>
      <c r="C80" s="4"/>
      <c r="D80" s="4"/>
      <c r="E80"/>
    </row>
    <row r="81" spans="2:6" ht="16.8" x14ac:dyDescent="0.25">
      <c r="B81" s="4"/>
      <c r="C81" s="4"/>
      <c r="D81" s="4"/>
      <c r="E81"/>
    </row>
    <row r="82" spans="2:6" ht="16.8" x14ac:dyDescent="0.25">
      <c r="B82" s="5"/>
      <c r="C82" s="5"/>
      <c r="D82" s="4"/>
      <c r="E82" s="4"/>
      <c r="F82" s="4"/>
    </row>
    <row r="83" spans="2:6" ht="16.8" x14ac:dyDescent="0.25">
      <c r="B83" s="5"/>
      <c r="C83" s="5"/>
      <c r="D83" s="4"/>
      <c r="E83" s="4"/>
      <c r="F83" s="4"/>
    </row>
    <row r="84" spans="2:6" ht="16.8" x14ac:dyDescent="0.25">
      <c r="B84" s="5"/>
      <c r="C84" s="5"/>
      <c r="D84" s="4"/>
      <c r="E84" s="4"/>
      <c r="F84" s="4"/>
    </row>
    <row r="85" spans="2:6" ht="16.8" x14ac:dyDescent="0.25">
      <c r="B85" s="5"/>
      <c r="C85" s="5"/>
      <c r="D85" s="4"/>
      <c r="E85" s="4"/>
      <c r="F85" s="4"/>
    </row>
    <row r="86" spans="2:6" ht="16.8" x14ac:dyDescent="0.25">
      <c r="B86" s="5"/>
      <c r="C86" s="5"/>
      <c r="D86" s="4"/>
      <c r="E86" s="4"/>
      <c r="F86" s="4"/>
    </row>
    <row r="87" spans="2:6" ht="16.8" x14ac:dyDescent="0.25">
      <c r="B87" s="5"/>
      <c r="C87" s="5"/>
      <c r="D87" s="4"/>
      <c r="E87" s="4"/>
      <c r="F87" s="4"/>
    </row>
    <row r="88" spans="2:6" ht="16.8" x14ac:dyDescent="0.25">
      <c r="B88" s="5"/>
      <c r="C88" s="5"/>
      <c r="D88" s="4"/>
      <c r="E88" s="4"/>
      <c r="F88" s="4"/>
    </row>
    <row r="89" spans="2:6" ht="16.8" x14ac:dyDescent="0.25">
      <c r="B89" s="5"/>
      <c r="C89" s="5"/>
      <c r="D89" s="4"/>
      <c r="E89" s="4"/>
      <c r="F89" s="4"/>
    </row>
    <row r="90" spans="2:6" ht="16.8" x14ac:dyDescent="0.25">
      <c r="B90" s="5"/>
      <c r="C90" s="5"/>
      <c r="D90" s="4"/>
      <c r="E90" s="4"/>
      <c r="F90" s="4"/>
    </row>
    <row r="91" spans="2:6" ht="16.8" x14ac:dyDescent="0.25">
      <c r="B91" s="5"/>
      <c r="C91" s="5"/>
      <c r="D91" s="4"/>
      <c r="E91" s="4"/>
      <c r="F91" s="4"/>
    </row>
    <row r="92" spans="2:6" ht="16.8" x14ac:dyDescent="0.25">
      <c r="B92" s="5"/>
      <c r="C92" s="5"/>
      <c r="D92" s="4"/>
      <c r="E92" s="4"/>
      <c r="F92" s="4"/>
    </row>
    <row r="93" spans="2:6" ht="16.8" x14ac:dyDescent="0.25">
      <c r="B93" s="5"/>
      <c r="C93" s="5"/>
      <c r="D93" s="4"/>
      <c r="E93" s="4"/>
      <c r="F93" s="4"/>
    </row>
    <row r="94" spans="2:6" ht="16.8" x14ac:dyDescent="0.25">
      <c r="B94" s="5"/>
      <c r="C94" s="5"/>
      <c r="D94" s="4"/>
      <c r="E94" s="4"/>
      <c r="F94" s="4"/>
    </row>
    <row r="95" spans="2:6" ht="16.8" x14ac:dyDescent="0.25">
      <c r="B95" s="5"/>
      <c r="C95" s="5"/>
      <c r="D95" s="4"/>
      <c r="E95" s="4"/>
      <c r="F95" s="4"/>
    </row>
    <row r="96" spans="2:6" ht="16.8" x14ac:dyDescent="0.25">
      <c r="B96" s="5"/>
      <c r="C96" s="5"/>
      <c r="D96" s="4"/>
      <c r="E96" s="4"/>
      <c r="F96" s="4"/>
    </row>
    <row r="97" spans="2:6" ht="16.8" x14ac:dyDescent="0.25">
      <c r="B97" s="5"/>
      <c r="C97" s="5"/>
      <c r="D97" s="4"/>
      <c r="E97" s="4"/>
      <c r="F97" s="4"/>
    </row>
    <row r="98" spans="2:6" ht="16.8" x14ac:dyDescent="0.25">
      <c r="B98" s="5"/>
      <c r="C98" s="5"/>
      <c r="D98" s="4"/>
      <c r="E98" s="4"/>
      <c r="F98" s="4"/>
    </row>
    <row r="99" spans="2:6" ht="16.8" x14ac:dyDescent="0.25">
      <c r="B99" s="5"/>
      <c r="C99" s="5"/>
      <c r="D99" s="4"/>
      <c r="E99" s="4"/>
      <c r="F99" s="4"/>
    </row>
    <row r="100" spans="2:6" ht="16.8" x14ac:dyDescent="0.25">
      <c r="B100" s="5"/>
      <c r="C100" s="5"/>
      <c r="D100" s="4"/>
      <c r="E100" s="4"/>
      <c r="F100" s="4"/>
    </row>
    <row r="101" spans="2:6" ht="16.8" x14ac:dyDescent="0.25">
      <c r="B101" s="5"/>
      <c r="C101" s="5"/>
      <c r="D101" s="4"/>
      <c r="E101" s="4"/>
      <c r="F101" s="4"/>
    </row>
    <row r="102" spans="2:6" ht="16.8" x14ac:dyDescent="0.25">
      <c r="B102" s="5"/>
      <c r="C102" s="5"/>
      <c r="D102" s="4"/>
      <c r="E102" s="4"/>
      <c r="F102" s="4"/>
    </row>
    <row r="103" spans="2:6" ht="16.8" x14ac:dyDescent="0.25">
      <c r="B103" s="5"/>
      <c r="C103" s="5"/>
      <c r="D103" s="4"/>
      <c r="E103" s="4"/>
      <c r="F103" s="4"/>
    </row>
    <row r="104" spans="2:6" ht="16.8" x14ac:dyDescent="0.25">
      <c r="B104" s="5"/>
      <c r="C104" s="5"/>
      <c r="D104" s="4"/>
      <c r="E104" s="4"/>
      <c r="F104" s="4"/>
    </row>
    <row r="105" spans="2:6" ht="16.8" x14ac:dyDescent="0.25">
      <c r="B105" s="5"/>
      <c r="C105" s="5"/>
      <c r="D105" s="4"/>
      <c r="E105" s="4"/>
      <c r="F105" s="4"/>
    </row>
    <row r="106" spans="2:6" ht="16.8" x14ac:dyDescent="0.25">
      <c r="B106" s="5"/>
      <c r="C106" s="5"/>
      <c r="D106" s="4"/>
      <c r="E106" s="4"/>
      <c r="F106" s="4"/>
    </row>
    <row r="107" spans="2:6" ht="16.8" x14ac:dyDescent="0.25">
      <c r="B107" s="5"/>
      <c r="C107" s="5"/>
      <c r="D107" s="4"/>
      <c r="E107" s="4"/>
      <c r="F107" s="4"/>
    </row>
    <row r="108" spans="2:6" ht="16.8" x14ac:dyDescent="0.25">
      <c r="B108" s="5"/>
      <c r="C108" s="5"/>
      <c r="D108" s="4"/>
      <c r="E108" s="4"/>
      <c r="F108" s="4"/>
    </row>
    <row r="109" spans="2:6" ht="16.8" x14ac:dyDescent="0.25">
      <c r="B109" s="5"/>
      <c r="C109" s="5"/>
      <c r="D109" s="4"/>
      <c r="E109" s="4"/>
      <c r="F109" s="4"/>
    </row>
    <row r="110" spans="2:6" ht="16.8" x14ac:dyDescent="0.25">
      <c r="B110" s="5"/>
      <c r="C110" s="5"/>
      <c r="D110" s="4"/>
      <c r="E110" s="4"/>
      <c r="F110" s="4"/>
    </row>
    <row r="111" spans="2:6" ht="16.8" x14ac:dyDescent="0.25">
      <c r="B111" s="5"/>
      <c r="C111" s="5"/>
      <c r="D111" s="4"/>
      <c r="E111" s="4"/>
      <c r="F111" s="4"/>
    </row>
    <row r="112" spans="2:6" ht="16.8" x14ac:dyDescent="0.25">
      <c r="B112" s="5"/>
      <c r="C112" s="5"/>
      <c r="D112" s="4"/>
      <c r="E112" s="4"/>
      <c r="F112" s="4"/>
    </row>
    <row r="113" spans="2:6" ht="16.8" x14ac:dyDescent="0.25">
      <c r="B113" s="5"/>
      <c r="C113" s="5"/>
      <c r="D113" s="4"/>
      <c r="E113" s="4"/>
      <c r="F113" s="4"/>
    </row>
    <row r="114" spans="2:6" ht="16.8" x14ac:dyDescent="0.25">
      <c r="B114" s="5"/>
      <c r="C114" s="5"/>
      <c r="D114" s="4"/>
      <c r="E114" s="4"/>
      <c r="F114" s="4"/>
    </row>
    <row r="115" spans="2:6" ht="16.8" x14ac:dyDescent="0.25">
      <c r="B115" s="5"/>
      <c r="C115" s="5"/>
      <c r="D115" s="4"/>
      <c r="E115" s="4"/>
      <c r="F115" s="4"/>
    </row>
    <row r="116" spans="2:6" ht="16.8" x14ac:dyDescent="0.25">
      <c r="B116" s="5"/>
      <c r="C116" s="5"/>
      <c r="D116" s="4"/>
      <c r="E116" s="4"/>
      <c r="F116" s="4"/>
    </row>
    <row r="117" spans="2:6" ht="16.8" x14ac:dyDescent="0.25">
      <c r="B117" s="5"/>
      <c r="C117" s="5"/>
      <c r="D117" s="4"/>
      <c r="E117" s="4"/>
      <c r="F117" s="4"/>
    </row>
    <row r="118" spans="2:6" ht="16.8" x14ac:dyDescent="0.25">
      <c r="B118" s="5"/>
      <c r="C118" s="5"/>
      <c r="D118" s="4"/>
      <c r="E118" s="4"/>
      <c r="F118" s="4"/>
    </row>
    <row r="119" spans="2:6" ht="16.8" x14ac:dyDescent="0.25">
      <c r="B119" s="5"/>
      <c r="C119" s="5"/>
      <c r="D119" s="4"/>
      <c r="E119" s="4"/>
      <c r="F119" s="4"/>
    </row>
    <row r="120" spans="2:6" ht="16.8" x14ac:dyDescent="0.25">
      <c r="B120" s="5"/>
      <c r="C120" s="5"/>
      <c r="D120" s="4"/>
      <c r="E120" s="4"/>
      <c r="F120" s="4"/>
    </row>
    <row r="121" spans="2:6" ht="16.8" x14ac:dyDescent="0.25">
      <c r="B121" s="5"/>
      <c r="C121" s="5"/>
      <c r="D121" s="4"/>
      <c r="E121" s="4"/>
      <c r="F121" s="4"/>
    </row>
    <row r="122" spans="2:6" ht="16.8" x14ac:dyDescent="0.25">
      <c r="B122" s="5"/>
      <c r="C122" s="5"/>
      <c r="D122" s="4"/>
      <c r="E122" s="4"/>
      <c r="F122" s="4"/>
    </row>
    <row r="123" spans="2:6" ht="16.8" x14ac:dyDescent="0.25">
      <c r="B123" s="5"/>
      <c r="C123" s="5"/>
      <c r="D123" s="4"/>
      <c r="E123" s="4"/>
      <c r="F123" s="4"/>
    </row>
    <row r="124" spans="2:6" ht="16.8" x14ac:dyDescent="0.25">
      <c r="B124" s="5"/>
      <c r="C124" s="5"/>
      <c r="D124" s="4"/>
      <c r="E124" s="4"/>
      <c r="F124" s="4"/>
    </row>
    <row r="125" spans="2:6" ht="16.8" x14ac:dyDescent="0.25">
      <c r="B125" s="5"/>
      <c r="C125" s="5"/>
      <c r="D125" s="4"/>
      <c r="E125" s="4"/>
      <c r="F125" s="4"/>
    </row>
    <row r="126" spans="2:6" ht="16.8" x14ac:dyDescent="0.25">
      <c r="B126" s="5"/>
      <c r="C126" s="5"/>
      <c r="D126" s="4"/>
      <c r="E126" s="4"/>
      <c r="F126" s="4"/>
    </row>
    <row r="127" spans="2:6" ht="16.8" x14ac:dyDescent="0.25">
      <c r="B127" s="5"/>
      <c r="C127" s="5"/>
      <c r="D127" s="4"/>
      <c r="E127" s="4"/>
      <c r="F127" s="4"/>
    </row>
    <row r="128" spans="2:6" ht="16.8" x14ac:dyDescent="0.25">
      <c r="B128" s="5"/>
      <c r="C128" s="5"/>
      <c r="D128" s="4"/>
      <c r="E128" s="4"/>
      <c r="F128" s="4"/>
    </row>
    <row r="129" spans="2:6" ht="16.8" x14ac:dyDescent="0.25">
      <c r="B129" s="5"/>
      <c r="C129" s="5"/>
      <c r="D129" s="4"/>
      <c r="E129" s="4"/>
      <c r="F129" s="4"/>
    </row>
    <row r="130" spans="2:6" ht="16.8" x14ac:dyDescent="0.25">
      <c r="B130" s="5"/>
      <c r="C130" s="5"/>
      <c r="D130" s="4"/>
      <c r="E130" s="4"/>
      <c r="F130" s="4"/>
    </row>
    <row r="131" spans="2:6" ht="16.8" x14ac:dyDescent="0.25">
      <c r="B131" s="5"/>
      <c r="C131" s="5"/>
      <c r="D131" s="4"/>
      <c r="E131" s="4"/>
      <c r="F131" s="4"/>
    </row>
    <row r="132" spans="2:6" ht="16.8" x14ac:dyDescent="0.25">
      <c r="B132" s="5"/>
      <c r="C132" s="5"/>
      <c r="D132" s="4"/>
      <c r="E132" s="4"/>
      <c r="F132" s="4"/>
    </row>
    <row r="133" spans="2:6" ht="16.8" x14ac:dyDescent="0.25">
      <c r="B133" s="5"/>
      <c r="C133" s="5"/>
      <c r="D133" s="4"/>
      <c r="E133" s="4"/>
      <c r="F133" s="4"/>
    </row>
    <row r="134" spans="2:6" ht="16.8" x14ac:dyDescent="0.25">
      <c r="B134" s="5"/>
      <c r="C134" s="5"/>
      <c r="D134" s="4"/>
      <c r="E134" s="4"/>
      <c r="F134" s="4"/>
    </row>
    <row r="135" spans="2:6" ht="16.8" x14ac:dyDescent="0.25">
      <c r="B135" s="5"/>
      <c r="C135" s="5"/>
      <c r="D135" s="4"/>
      <c r="E135" s="4"/>
      <c r="F135" s="4"/>
    </row>
    <row r="136" spans="2:6" ht="16.8" x14ac:dyDescent="0.25">
      <c r="B136" s="5"/>
      <c r="C136" s="5"/>
      <c r="D136" s="4"/>
      <c r="E136" s="4"/>
      <c r="F136" s="4"/>
    </row>
    <row r="137" spans="2:6" ht="16.8" x14ac:dyDescent="0.25">
      <c r="B137" s="5"/>
      <c r="C137" s="5"/>
      <c r="D137" s="4"/>
      <c r="E137" s="4"/>
      <c r="F137" s="4"/>
    </row>
    <row r="138" spans="2:6" ht="16.8" x14ac:dyDescent="0.25">
      <c r="B138" s="5"/>
      <c r="C138" s="5"/>
      <c r="D138" s="4"/>
      <c r="E138" s="4"/>
      <c r="F138" s="4"/>
    </row>
    <row r="139" spans="2:6" ht="16.8" x14ac:dyDescent="0.25">
      <c r="B139" s="5"/>
      <c r="C139" s="5"/>
      <c r="D139" s="4"/>
      <c r="E139" s="4"/>
      <c r="F139" s="4"/>
    </row>
    <row r="140" spans="2:6" ht="16.8" x14ac:dyDescent="0.25">
      <c r="B140" s="5"/>
      <c r="C140" s="5"/>
      <c r="D140" s="4"/>
      <c r="E140" s="4"/>
      <c r="F140" s="4"/>
    </row>
    <row r="141" spans="2:6" ht="16.8" x14ac:dyDescent="0.25">
      <c r="B141" s="5"/>
      <c r="C141" s="5"/>
      <c r="D141" s="4"/>
      <c r="E141" s="4"/>
      <c r="F141" s="4"/>
    </row>
    <row r="142" spans="2:6" ht="16.8" x14ac:dyDescent="0.25">
      <c r="B142" s="5"/>
      <c r="C142" s="5"/>
      <c r="D142" s="4"/>
      <c r="E142" s="4"/>
      <c r="F142" s="4"/>
    </row>
    <row r="143" spans="2:6" ht="16.8" x14ac:dyDescent="0.25">
      <c r="B143" s="5"/>
      <c r="C143" s="5"/>
      <c r="D143" s="4"/>
      <c r="E143" s="4"/>
      <c r="F143" s="4"/>
    </row>
    <row r="144" spans="2:6" ht="16.8" x14ac:dyDescent="0.25">
      <c r="B144" s="5"/>
      <c r="C144" s="5"/>
      <c r="D144" s="4"/>
      <c r="E144" s="4"/>
      <c r="F144" s="4"/>
    </row>
    <row r="145" spans="2:6" ht="16.8" x14ac:dyDescent="0.25">
      <c r="B145" s="5"/>
      <c r="C145" s="5"/>
      <c r="D145" s="4"/>
      <c r="E145" s="4"/>
      <c r="F145" s="4"/>
    </row>
    <row r="146" spans="2:6" ht="16.8" x14ac:dyDescent="0.25">
      <c r="B146" s="5"/>
      <c r="C146" s="5"/>
      <c r="D146" s="4"/>
      <c r="E146" s="4"/>
      <c r="F146" s="4"/>
    </row>
    <row r="147" spans="2:6" ht="16.8" x14ac:dyDescent="0.25">
      <c r="B147" s="5"/>
      <c r="C147" s="5"/>
      <c r="D147" s="4"/>
      <c r="E147" s="4"/>
      <c r="F147" s="4"/>
    </row>
    <row r="148" spans="2:6" ht="16.8" x14ac:dyDescent="0.25">
      <c r="B148" s="5"/>
      <c r="C148" s="5"/>
      <c r="D148" s="4"/>
      <c r="E148" s="4"/>
      <c r="F148" s="4"/>
    </row>
    <row r="149" spans="2:6" ht="16.8" x14ac:dyDescent="0.25">
      <c r="B149" s="5"/>
      <c r="C149" s="5"/>
      <c r="D149" s="4"/>
      <c r="E149" s="4"/>
      <c r="F149" s="4"/>
    </row>
    <row r="150" spans="2:6" ht="16.8" x14ac:dyDescent="0.25">
      <c r="B150" s="5"/>
      <c r="C150" s="5"/>
      <c r="D150" s="4"/>
      <c r="E150" s="4"/>
      <c r="F150" s="4"/>
    </row>
    <row r="151" spans="2:6" ht="16.8" x14ac:dyDescent="0.25">
      <c r="B151" s="5"/>
      <c r="C151" s="5"/>
      <c r="D151" s="4"/>
      <c r="E151" s="4"/>
      <c r="F151" s="4"/>
    </row>
    <row r="152" spans="2:6" ht="16.8" x14ac:dyDescent="0.25">
      <c r="B152" s="5"/>
      <c r="C152" s="5"/>
      <c r="D152" s="4"/>
      <c r="E152" s="4"/>
      <c r="F152" s="4"/>
    </row>
    <row r="153" spans="2:6" ht="16.8" x14ac:dyDescent="0.25">
      <c r="B153" s="5"/>
      <c r="C153" s="5"/>
      <c r="D153" s="4"/>
      <c r="E153" s="4"/>
      <c r="F153" s="4"/>
    </row>
    <row r="154" spans="2:6" ht="16.8" x14ac:dyDescent="0.25">
      <c r="B154" s="5"/>
      <c r="C154" s="5"/>
      <c r="D154" s="4"/>
      <c r="E154" s="4"/>
      <c r="F154" s="4"/>
    </row>
    <row r="155" spans="2:6" ht="16.8" x14ac:dyDescent="0.25">
      <c r="B155" s="5"/>
      <c r="C155" s="5"/>
      <c r="D155" s="4"/>
      <c r="E155" s="4"/>
      <c r="F155" s="4"/>
    </row>
    <row r="156" spans="2:6" ht="16.8" x14ac:dyDescent="0.25">
      <c r="B156" s="5"/>
      <c r="C156" s="5"/>
      <c r="D156" s="4"/>
      <c r="E156" s="4"/>
      <c r="F156" s="4"/>
    </row>
    <row r="157" spans="2:6" ht="16.8" x14ac:dyDescent="0.25">
      <c r="B157" s="5"/>
      <c r="C157" s="5"/>
      <c r="D157" s="4"/>
      <c r="E157" s="4"/>
      <c r="F157" s="4"/>
    </row>
    <row r="158" spans="2:6" ht="16.8" x14ac:dyDescent="0.25">
      <c r="B158" s="5"/>
      <c r="C158" s="5"/>
      <c r="D158" s="4"/>
      <c r="E158" s="4"/>
      <c r="F158" s="4"/>
    </row>
    <row r="159" spans="2:6" ht="16.8" x14ac:dyDescent="0.25">
      <c r="B159" s="5"/>
      <c r="C159" s="5"/>
      <c r="D159" s="4"/>
      <c r="E159" s="4"/>
      <c r="F159" s="4"/>
    </row>
    <row r="160" spans="2:6" ht="16.8" x14ac:dyDescent="0.25">
      <c r="B160" s="5"/>
      <c r="C160" s="5"/>
      <c r="D160" s="4"/>
      <c r="E160" s="4"/>
      <c r="F160" s="4"/>
    </row>
    <row r="161" spans="2:6" ht="16.8" x14ac:dyDescent="0.25">
      <c r="B161" s="5"/>
      <c r="C161" s="5"/>
      <c r="D161" s="4"/>
      <c r="E161" s="4"/>
      <c r="F161" s="4"/>
    </row>
    <row r="162" spans="2:6" ht="16.8" x14ac:dyDescent="0.25">
      <c r="B162" s="5"/>
      <c r="C162" s="5"/>
      <c r="D162" s="4"/>
      <c r="E162" s="4"/>
      <c r="F162" s="4"/>
    </row>
    <row r="163" spans="2:6" ht="16.8" x14ac:dyDescent="0.25">
      <c r="B163" s="5"/>
      <c r="C163" s="5"/>
      <c r="D163" s="4"/>
      <c r="E163" s="4"/>
      <c r="F163" s="4"/>
    </row>
    <row r="164" spans="2:6" ht="16.8" x14ac:dyDescent="0.25">
      <c r="B164" s="5"/>
      <c r="C164" s="5"/>
      <c r="D164" s="4"/>
      <c r="E164" s="4"/>
      <c r="F164" s="4"/>
    </row>
    <row r="165" spans="2:6" ht="16.8" x14ac:dyDescent="0.25">
      <c r="B165" s="5"/>
      <c r="C165" s="5"/>
      <c r="D165" s="4"/>
      <c r="E165" s="4"/>
      <c r="F165" s="4"/>
    </row>
    <row r="166" spans="2:6" ht="16.8" x14ac:dyDescent="0.25">
      <c r="B166" s="5"/>
      <c r="C166" s="5"/>
      <c r="D166" s="4"/>
      <c r="E166" s="4"/>
      <c r="F166" s="4"/>
    </row>
    <row r="167" spans="2:6" ht="16.8" x14ac:dyDescent="0.25">
      <c r="B167" s="5"/>
      <c r="C167" s="5"/>
      <c r="D167" s="4"/>
      <c r="E167" s="4"/>
      <c r="F167" s="4"/>
    </row>
    <row r="168" spans="2:6" ht="16.8" x14ac:dyDescent="0.25">
      <c r="B168" s="5"/>
      <c r="C168" s="5"/>
      <c r="D168" s="4"/>
      <c r="E168" s="4"/>
      <c r="F168" s="4"/>
    </row>
    <row r="169" spans="2:6" ht="16.8" x14ac:dyDescent="0.25">
      <c r="B169" s="5"/>
      <c r="C169" s="5"/>
      <c r="D169" s="4"/>
      <c r="E169" s="4"/>
      <c r="F169" s="4"/>
    </row>
    <row r="170" spans="2:6" ht="16.8" x14ac:dyDescent="0.25">
      <c r="B170" s="5"/>
      <c r="C170" s="5"/>
      <c r="D170" s="4"/>
      <c r="E170" s="4"/>
      <c r="F170" s="4"/>
    </row>
    <row r="171" spans="2:6" ht="16.8" x14ac:dyDescent="0.25">
      <c r="B171" s="5"/>
      <c r="C171" s="5"/>
      <c r="D171" s="4"/>
      <c r="E171" s="4"/>
      <c r="F171" s="4"/>
    </row>
    <row r="172" spans="2:6" ht="16.8" x14ac:dyDescent="0.25">
      <c r="B172" s="5"/>
      <c r="C172" s="5"/>
      <c r="D172" s="4"/>
      <c r="E172" s="4"/>
      <c r="F172" s="4"/>
    </row>
    <row r="173" spans="2:6" ht="16.8" x14ac:dyDescent="0.25">
      <c r="B173" s="5"/>
      <c r="C173" s="5"/>
      <c r="D173" s="4"/>
      <c r="E173" s="4"/>
      <c r="F173" s="4"/>
    </row>
    <row r="174" spans="2:6" ht="16.8" x14ac:dyDescent="0.25">
      <c r="B174" s="5"/>
      <c r="C174" s="5"/>
      <c r="D174" s="4"/>
      <c r="E174" s="4"/>
      <c r="F174" s="4"/>
    </row>
    <row r="175" spans="2:6" ht="16.8" x14ac:dyDescent="0.25">
      <c r="B175" s="5"/>
      <c r="C175" s="5"/>
      <c r="D175" s="4"/>
      <c r="E175" s="4"/>
      <c r="F175" s="4"/>
    </row>
    <row r="176" spans="2:6" ht="16.8" x14ac:dyDescent="0.25">
      <c r="B176" s="5"/>
      <c r="C176" s="5"/>
      <c r="D176" s="4"/>
      <c r="E176" s="4"/>
      <c r="F176" s="4"/>
    </row>
    <row r="177" spans="2:6" ht="16.8" x14ac:dyDescent="0.25">
      <c r="B177" s="5"/>
      <c r="C177" s="5"/>
      <c r="D177" s="4"/>
      <c r="E177" s="4"/>
      <c r="F177" s="4"/>
    </row>
    <row r="178" spans="2:6" ht="16.8" x14ac:dyDescent="0.25">
      <c r="B178" s="5"/>
      <c r="C178" s="5"/>
      <c r="D178" s="4"/>
      <c r="E178" s="4"/>
      <c r="F178" s="4"/>
    </row>
    <row r="179" spans="2:6" ht="16.8" x14ac:dyDescent="0.25">
      <c r="B179" s="5"/>
      <c r="C179" s="5"/>
      <c r="D179" s="4"/>
      <c r="E179" s="4"/>
      <c r="F179" s="4"/>
    </row>
    <row r="180" spans="2:6" ht="16.8" x14ac:dyDescent="0.25">
      <c r="B180" s="5"/>
      <c r="C180" s="5"/>
      <c r="D180" s="4"/>
      <c r="E180" s="4"/>
      <c r="F180" s="4"/>
    </row>
    <row r="181" spans="2:6" ht="16.8" x14ac:dyDescent="0.25">
      <c r="B181" s="5"/>
      <c r="C181" s="5"/>
      <c r="D181" s="4"/>
      <c r="E181" s="4"/>
      <c r="F181" s="4"/>
    </row>
    <row r="182" spans="2:6" ht="16.8" x14ac:dyDescent="0.25">
      <c r="B182" s="5"/>
      <c r="C182" s="5"/>
      <c r="D182" s="4"/>
      <c r="E182" s="4"/>
      <c r="F182" s="4"/>
    </row>
    <row r="183" spans="2:6" ht="16.8" x14ac:dyDescent="0.25">
      <c r="B183" s="5"/>
      <c r="C183" s="5"/>
      <c r="D183" s="4"/>
      <c r="E183" s="4"/>
      <c r="F183" s="4"/>
    </row>
    <row r="184" spans="2:6" ht="16.8" x14ac:dyDescent="0.25">
      <c r="B184" s="5"/>
      <c r="C184" s="5"/>
      <c r="D184" s="4"/>
      <c r="E184" s="4"/>
      <c r="F184" s="4"/>
    </row>
    <row r="185" spans="2:6" ht="16.8" x14ac:dyDescent="0.25">
      <c r="B185" s="5"/>
      <c r="C185" s="5"/>
      <c r="D185" s="4"/>
      <c r="E185" s="4"/>
      <c r="F185" s="4"/>
    </row>
    <row r="186" spans="2:6" ht="16.8" x14ac:dyDescent="0.25">
      <c r="B186" s="5"/>
      <c r="C186" s="5"/>
      <c r="D186" s="4"/>
      <c r="E186" s="4"/>
      <c r="F186" s="4"/>
    </row>
    <row r="187" spans="2:6" ht="16.8" x14ac:dyDescent="0.25">
      <c r="B187" s="5"/>
      <c r="C187" s="5"/>
      <c r="D187" s="4"/>
      <c r="E187" s="4"/>
      <c r="F187" s="4"/>
    </row>
    <row r="188" spans="2:6" ht="16.8" x14ac:dyDescent="0.25">
      <c r="B188" s="5"/>
      <c r="C188" s="5"/>
      <c r="D188" s="4"/>
      <c r="E188" s="4"/>
      <c r="F188" s="4"/>
    </row>
    <row r="189" spans="2:6" ht="16.8" x14ac:dyDescent="0.25">
      <c r="B189" s="5"/>
      <c r="C189" s="5"/>
      <c r="D189" s="4"/>
      <c r="E189" s="4"/>
      <c r="F189" s="4"/>
    </row>
    <row r="190" spans="2:6" ht="16.8" x14ac:dyDescent="0.25">
      <c r="B190" s="5"/>
      <c r="C190" s="5"/>
      <c r="D190" s="4"/>
      <c r="E190" s="4"/>
      <c r="F190" s="4"/>
    </row>
    <row r="191" spans="2:6" ht="16.8" x14ac:dyDescent="0.25">
      <c r="B191" s="5"/>
      <c r="C191" s="5"/>
      <c r="D191" s="4"/>
      <c r="E191" s="4"/>
      <c r="F191" s="4"/>
    </row>
    <row r="192" spans="2:6" ht="16.8" x14ac:dyDescent="0.25">
      <c r="B192" s="5"/>
      <c r="C192" s="5"/>
      <c r="D192" s="4"/>
      <c r="E192" s="4"/>
      <c r="F192" s="4"/>
    </row>
    <row r="193" spans="2:6" ht="16.8" x14ac:dyDescent="0.25">
      <c r="B193" s="5"/>
      <c r="C193" s="5"/>
      <c r="D193" s="4"/>
      <c r="E193" s="4"/>
      <c r="F193" s="4"/>
    </row>
    <row r="194" spans="2:6" ht="16.8" x14ac:dyDescent="0.25">
      <c r="B194" s="5"/>
      <c r="C194" s="5"/>
      <c r="D194" s="4"/>
      <c r="E194" s="4"/>
      <c r="F194" s="4"/>
    </row>
    <row r="195" spans="2:6" ht="16.8" x14ac:dyDescent="0.25">
      <c r="B195" s="5"/>
      <c r="C195" s="5"/>
      <c r="D195" s="4"/>
      <c r="E195" s="4"/>
      <c r="F195" s="4"/>
    </row>
    <row r="196" spans="2:6" ht="16.8" x14ac:dyDescent="0.25">
      <c r="B196" s="5"/>
      <c r="C196" s="5"/>
      <c r="D196" s="4"/>
      <c r="E196" s="4"/>
      <c r="F196" s="4"/>
    </row>
    <row r="197" spans="2:6" ht="16.8" x14ac:dyDescent="0.25">
      <c r="B197" s="5"/>
      <c r="C197" s="5"/>
      <c r="D197" s="4"/>
      <c r="E197" s="4"/>
      <c r="F197" s="4"/>
    </row>
    <row r="198" spans="2:6" ht="16.8" x14ac:dyDescent="0.25">
      <c r="B198" s="5"/>
      <c r="C198" s="5"/>
      <c r="D198" s="4"/>
      <c r="E198" s="4"/>
      <c r="F198" s="4"/>
    </row>
    <row r="199" spans="2:6" ht="16.8" x14ac:dyDescent="0.25">
      <c r="B199" s="5"/>
      <c r="C199" s="5"/>
      <c r="D199" s="4"/>
      <c r="E199" s="4"/>
      <c r="F199" s="4"/>
    </row>
    <row r="200" spans="2:6" ht="16.8" x14ac:dyDescent="0.25">
      <c r="B200" s="5"/>
      <c r="C200" s="5"/>
      <c r="D200" s="4"/>
      <c r="E200" s="4"/>
      <c r="F200" s="4"/>
    </row>
    <row r="201" spans="2:6" ht="16.8" x14ac:dyDescent="0.25">
      <c r="B201" s="5"/>
      <c r="C201" s="5"/>
      <c r="D201" s="4"/>
      <c r="E201" s="4"/>
      <c r="F201" s="4"/>
    </row>
    <row r="202" spans="2:6" ht="16.8" x14ac:dyDescent="0.25">
      <c r="B202" s="5"/>
      <c r="C202" s="5"/>
      <c r="D202" s="4"/>
      <c r="E202" s="4"/>
      <c r="F202" s="4"/>
    </row>
    <row r="203" spans="2:6" ht="16.8" x14ac:dyDescent="0.25">
      <c r="B203" s="5"/>
      <c r="C203" s="5"/>
      <c r="D203" s="4"/>
      <c r="E203" s="4"/>
      <c r="F203" s="4"/>
    </row>
    <row r="204" spans="2:6" ht="16.8" x14ac:dyDescent="0.25">
      <c r="B204" s="5"/>
      <c r="C204" s="5"/>
      <c r="D204" s="4"/>
      <c r="E204" s="4"/>
      <c r="F204" s="4"/>
    </row>
    <row r="205" spans="2:6" ht="16.8" x14ac:dyDescent="0.25">
      <c r="B205" s="5"/>
      <c r="C205" s="5"/>
      <c r="D205" s="4"/>
      <c r="E205" s="4"/>
      <c r="F205" s="4"/>
    </row>
    <row r="206" spans="2:6" ht="16.8" x14ac:dyDescent="0.25">
      <c r="B206" s="5"/>
      <c r="C206" s="5"/>
      <c r="D206" s="4"/>
      <c r="E206" s="4"/>
      <c r="F206" s="4"/>
    </row>
    <row r="207" spans="2:6" ht="16.8" x14ac:dyDescent="0.25">
      <c r="B207" s="5"/>
      <c r="C207" s="5"/>
      <c r="D207" s="4"/>
      <c r="E207" s="4"/>
      <c r="F207" s="4"/>
    </row>
    <row r="208" spans="2:6" ht="16.8" x14ac:dyDescent="0.25">
      <c r="B208" s="5"/>
      <c r="C208" s="5"/>
      <c r="D208" s="4"/>
      <c r="E208" s="4"/>
      <c r="F208" s="4"/>
    </row>
    <row r="209" spans="2:16" ht="16.8" x14ac:dyDescent="0.25">
      <c r="B209" s="5"/>
      <c r="C209" s="5"/>
      <c r="D209" s="4"/>
      <c r="E209" s="5"/>
      <c r="F209" s="4"/>
      <c r="G209" s="4"/>
      <c r="H209" s="4"/>
      <c r="I209" s="4"/>
      <c r="J209" s="4"/>
      <c r="K209" s="4"/>
      <c r="L209" s="4"/>
      <c r="M209" s="4"/>
      <c r="N209" s="4"/>
      <c r="O209" s="4"/>
      <c r="P209" s="4"/>
    </row>
    <row r="210" spans="2:16" ht="16.8" x14ac:dyDescent="0.25">
      <c r="B210" s="5"/>
      <c r="C210" s="5"/>
      <c r="D210" s="4"/>
      <c r="E210" s="5"/>
      <c r="F210" s="4"/>
      <c r="G210" s="4"/>
      <c r="H210" s="4"/>
      <c r="I210" s="4"/>
      <c r="J210" s="4"/>
      <c r="K210" s="4"/>
      <c r="L210" s="4"/>
      <c r="M210" s="4"/>
      <c r="N210" s="4"/>
      <c r="O210" s="4"/>
      <c r="P210" s="4"/>
    </row>
    <row r="211" spans="2:16" ht="16.8" x14ac:dyDescent="0.25">
      <c r="B211" s="5"/>
      <c r="C211" s="5"/>
      <c r="D211" s="4"/>
      <c r="E211" s="5"/>
      <c r="F211" s="4"/>
      <c r="G211" s="4"/>
      <c r="H211" s="4"/>
      <c r="I211" s="4"/>
      <c r="J211" s="4"/>
      <c r="K211" s="4"/>
      <c r="L211" s="4"/>
      <c r="M211" s="4"/>
      <c r="N211" s="4"/>
      <c r="O211" s="4"/>
      <c r="P211" s="4"/>
    </row>
    <row r="212" spans="2:16" ht="16.8" x14ac:dyDescent="0.25">
      <c r="B212" s="5"/>
      <c r="C212" s="5"/>
      <c r="D212" s="4"/>
      <c r="E212" s="5"/>
      <c r="F212" s="4"/>
      <c r="G212" s="4"/>
      <c r="H212" s="4"/>
      <c r="I212" s="4"/>
      <c r="J212" s="4"/>
      <c r="K212" s="4"/>
      <c r="L212" s="4"/>
      <c r="M212" s="4"/>
      <c r="N212" s="4"/>
      <c r="O212" s="4"/>
      <c r="P212" s="4"/>
    </row>
    <row r="213" spans="2:16" ht="16.8" x14ac:dyDescent="0.25">
      <c r="B213" s="5"/>
      <c r="C213" s="5"/>
      <c r="D213" s="4"/>
      <c r="E213" s="5"/>
      <c r="F213" s="4"/>
      <c r="G213" s="4"/>
      <c r="H213" s="4"/>
      <c r="I213" s="4"/>
      <c r="J213" s="4"/>
      <c r="K213" s="4"/>
      <c r="L213" s="4"/>
      <c r="M213" s="4"/>
      <c r="N213" s="4"/>
      <c r="O213" s="4"/>
      <c r="P213" s="4"/>
    </row>
    <row r="214" spans="2:16" ht="16.8" x14ac:dyDescent="0.25">
      <c r="B214" s="5"/>
      <c r="C214" s="5"/>
      <c r="D214" s="4"/>
      <c r="E214" s="5"/>
      <c r="F214" s="4"/>
      <c r="G214" s="4"/>
      <c r="H214" s="4"/>
      <c r="I214" s="4"/>
      <c r="J214" s="4"/>
      <c r="K214" s="4"/>
      <c r="L214" s="4"/>
      <c r="M214" s="4"/>
      <c r="N214" s="4"/>
      <c r="O214" s="4"/>
      <c r="P214" s="4"/>
    </row>
    <row r="215" spans="2:16" ht="16.8" x14ac:dyDescent="0.25">
      <c r="B215" s="5"/>
      <c r="C215" s="5"/>
      <c r="D215" s="4"/>
      <c r="E215" s="5"/>
      <c r="F215" s="4"/>
      <c r="G215" s="4"/>
      <c r="H215" s="4"/>
      <c r="I215" s="4"/>
      <c r="J215" s="4"/>
      <c r="K215" s="4"/>
      <c r="L215" s="4"/>
      <c r="M215" s="4"/>
      <c r="N215" s="4"/>
      <c r="O215" s="4"/>
      <c r="P215" s="4"/>
    </row>
    <row r="216" spans="2:16" ht="16.8" x14ac:dyDescent="0.25">
      <c r="B216" s="5"/>
      <c r="C216" s="5"/>
      <c r="D216" s="4"/>
      <c r="E216" s="5"/>
      <c r="F216" s="4"/>
      <c r="G216" s="4"/>
      <c r="H216" s="4"/>
      <c r="I216" s="4"/>
      <c r="J216" s="4"/>
      <c r="K216" s="4"/>
      <c r="L216" s="4"/>
      <c r="M216" s="4"/>
      <c r="N216" s="4"/>
      <c r="O216" s="4"/>
      <c r="P216" s="4"/>
    </row>
    <row r="217" spans="2:16" ht="16.8" x14ac:dyDescent="0.25">
      <c r="B217" s="5"/>
      <c r="C217" s="5"/>
      <c r="D217" s="4"/>
      <c r="E217" s="5"/>
      <c r="F217" s="4"/>
      <c r="G217" s="4"/>
      <c r="H217" s="4"/>
      <c r="I217" s="4"/>
      <c r="J217" s="4"/>
      <c r="K217" s="4"/>
      <c r="L217" s="4"/>
      <c r="M217" s="4"/>
      <c r="N217" s="4"/>
      <c r="O217" s="4"/>
      <c r="P217" s="4"/>
    </row>
    <row r="218" spans="2:16" ht="16.8" x14ac:dyDescent="0.25">
      <c r="B218" s="5"/>
      <c r="C218" s="5"/>
      <c r="D218" s="4"/>
      <c r="E218" s="5"/>
      <c r="F218" s="4"/>
      <c r="G218" s="4"/>
      <c r="H218" s="4"/>
      <c r="I218" s="4"/>
      <c r="J218" s="4"/>
      <c r="K218" s="4"/>
      <c r="L218" s="4"/>
      <c r="M218" s="4"/>
      <c r="N218" s="4"/>
      <c r="O218" s="4"/>
      <c r="P218" s="4"/>
    </row>
    <row r="219" spans="2:16" ht="16.8" x14ac:dyDescent="0.25">
      <c r="B219" s="5"/>
      <c r="C219" s="5"/>
      <c r="D219" s="4"/>
      <c r="E219" s="5"/>
      <c r="F219" s="4"/>
      <c r="G219" s="4"/>
      <c r="H219" s="4"/>
      <c r="I219" s="4"/>
      <c r="J219" s="4"/>
      <c r="K219" s="4"/>
      <c r="L219" s="4"/>
      <c r="M219" s="4"/>
      <c r="N219" s="4"/>
      <c r="O219" s="4"/>
      <c r="P219" s="4"/>
    </row>
    <row r="220" spans="2:16" ht="16.8" x14ac:dyDescent="0.25">
      <c r="B220" s="5"/>
      <c r="C220" s="5"/>
      <c r="D220" s="4"/>
      <c r="E220" s="5"/>
      <c r="F220" s="4"/>
      <c r="G220" s="4"/>
      <c r="H220" s="4"/>
      <c r="I220" s="4"/>
      <c r="J220" s="4"/>
      <c r="K220" s="4"/>
      <c r="L220" s="4"/>
      <c r="M220" s="4"/>
      <c r="N220" s="4"/>
      <c r="O220" s="4"/>
      <c r="P220" s="4"/>
    </row>
    <row r="221" spans="2:16" ht="16.8" x14ac:dyDescent="0.25">
      <c r="B221" s="5"/>
      <c r="C221" s="5"/>
      <c r="D221" s="4"/>
      <c r="E221" s="5"/>
      <c r="F221" s="4"/>
      <c r="G221" s="4"/>
      <c r="H221" s="4"/>
      <c r="I221" s="4"/>
      <c r="J221" s="4"/>
      <c r="K221" s="4"/>
      <c r="L221" s="4"/>
      <c r="M221" s="4"/>
      <c r="N221" s="4"/>
      <c r="O221" s="4"/>
      <c r="P221" s="4"/>
    </row>
    <row r="222" spans="2:16" ht="16.8" x14ac:dyDescent="0.25">
      <c r="B222" s="5"/>
      <c r="C222" s="5"/>
      <c r="D222" s="4"/>
      <c r="E222" s="5"/>
      <c r="F222" s="4"/>
      <c r="G222" s="4"/>
      <c r="H222" s="4"/>
      <c r="I222" s="4"/>
      <c r="J222" s="4"/>
      <c r="K222" s="4"/>
      <c r="L222" s="4"/>
      <c r="M222" s="4"/>
      <c r="N222" s="4"/>
      <c r="O222" s="4"/>
      <c r="P222" s="4"/>
    </row>
    <row r="223" spans="2:16" ht="16.8" x14ac:dyDescent="0.25">
      <c r="B223" s="5"/>
      <c r="C223" s="5"/>
      <c r="D223" s="4"/>
      <c r="E223" s="5"/>
      <c r="F223" s="4"/>
      <c r="G223" s="4"/>
      <c r="H223" s="4"/>
      <c r="I223" s="4"/>
      <c r="J223" s="4"/>
      <c r="K223" s="4"/>
      <c r="L223" s="4"/>
      <c r="M223" s="4"/>
      <c r="N223" s="4"/>
      <c r="O223" s="4"/>
      <c r="P223" s="4"/>
    </row>
    <row r="224" spans="2:16" ht="16.8" x14ac:dyDescent="0.25">
      <c r="B224" s="5"/>
      <c r="C224" s="5"/>
      <c r="D224" s="4"/>
      <c r="E224" s="5"/>
      <c r="F224" s="4"/>
      <c r="G224" s="4"/>
      <c r="H224" s="4"/>
      <c r="I224" s="4"/>
      <c r="J224" s="4"/>
      <c r="K224" s="4"/>
      <c r="L224" s="4"/>
      <c r="M224" s="4"/>
      <c r="N224" s="4"/>
      <c r="O224" s="4"/>
      <c r="P224" s="4"/>
    </row>
    <row r="225" spans="2:16" ht="16.8" x14ac:dyDescent="0.25">
      <c r="B225" s="5"/>
      <c r="C225" s="5"/>
      <c r="D225" s="4"/>
      <c r="E225" s="5"/>
      <c r="F225" s="4"/>
      <c r="G225" s="4"/>
      <c r="H225" s="4"/>
      <c r="I225" s="4"/>
      <c r="J225" s="4"/>
      <c r="K225" s="4"/>
      <c r="L225" s="4"/>
      <c r="M225" s="4"/>
      <c r="N225" s="4"/>
      <c r="O225" s="4"/>
      <c r="P225" s="4"/>
    </row>
    <row r="226" spans="2:16" ht="16.8" x14ac:dyDescent="0.25">
      <c r="B226" s="5"/>
      <c r="C226" s="5"/>
      <c r="D226" s="4"/>
      <c r="E226" s="5"/>
      <c r="F226" s="4"/>
      <c r="G226" s="4"/>
      <c r="H226" s="4"/>
      <c r="I226" s="4"/>
      <c r="J226" s="4"/>
      <c r="K226" s="4"/>
      <c r="L226" s="4"/>
      <c r="M226" s="4"/>
      <c r="N226" s="4"/>
      <c r="O226" s="4"/>
      <c r="P226" s="4"/>
    </row>
    <row r="227" spans="2:16" ht="16.8" x14ac:dyDescent="0.25">
      <c r="B227" s="5"/>
      <c r="C227" s="5"/>
      <c r="D227" s="4"/>
      <c r="E227" s="5"/>
      <c r="F227" s="4"/>
      <c r="G227" s="4"/>
      <c r="H227" s="4"/>
      <c r="I227" s="4"/>
      <c r="J227" s="4"/>
      <c r="K227" s="4"/>
      <c r="L227" s="4"/>
      <c r="M227" s="4"/>
      <c r="N227" s="4"/>
      <c r="O227" s="4"/>
      <c r="P227" s="4"/>
    </row>
    <row r="228" spans="2:16" ht="16.8" x14ac:dyDescent="0.25">
      <c r="B228" s="5"/>
      <c r="C228" s="5"/>
      <c r="D228" s="4"/>
      <c r="E228" s="5"/>
      <c r="F228" s="4"/>
      <c r="G228" s="4"/>
      <c r="H228" s="4"/>
      <c r="I228" s="4"/>
      <c r="J228" s="4"/>
      <c r="K228" s="4"/>
      <c r="L228" s="4"/>
      <c r="M228" s="4"/>
      <c r="N228" s="4"/>
      <c r="O228" s="4"/>
      <c r="P228" s="4"/>
    </row>
    <row r="229" spans="2:16" ht="16.8" x14ac:dyDescent="0.25">
      <c r="B229" s="5"/>
      <c r="C229" s="5"/>
      <c r="D229" s="4"/>
      <c r="E229" s="5"/>
      <c r="F229" s="4"/>
      <c r="G229" s="4"/>
      <c r="H229" s="4"/>
      <c r="I229" s="4"/>
      <c r="J229" s="4"/>
      <c r="K229" s="4"/>
      <c r="L229" s="4"/>
      <c r="M229" s="4"/>
      <c r="N229" s="4"/>
      <c r="O229" s="4"/>
      <c r="P229" s="4"/>
    </row>
    <row r="230" spans="2:16" ht="16.8" x14ac:dyDescent="0.25">
      <c r="B230" s="5"/>
      <c r="C230" s="5"/>
      <c r="D230" s="4"/>
      <c r="E230" s="5"/>
      <c r="F230" s="4"/>
      <c r="G230" s="4"/>
      <c r="H230" s="4"/>
      <c r="I230" s="4"/>
      <c r="J230" s="4"/>
      <c r="K230" s="4"/>
      <c r="L230" s="4"/>
      <c r="M230" s="4"/>
      <c r="N230" s="4"/>
      <c r="O230" s="4"/>
      <c r="P230" s="4"/>
    </row>
    <row r="231" spans="2:16" ht="16.8" x14ac:dyDescent="0.25">
      <c r="B231" s="5"/>
      <c r="C231" s="5"/>
      <c r="D231" s="4"/>
      <c r="E231" s="5"/>
      <c r="F231" s="4"/>
      <c r="G231" s="4"/>
      <c r="H231" s="4"/>
      <c r="I231" s="4"/>
      <c r="J231" s="4"/>
      <c r="K231" s="4"/>
      <c r="L231" s="4"/>
      <c r="M231" s="4"/>
      <c r="N231" s="4"/>
      <c r="O231" s="4"/>
      <c r="P231" s="4"/>
    </row>
    <row r="232" spans="2:16" ht="16.8" x14ac:dyDescent="0.25">
      <c r="B232" s="5"/>
      <c r="C232" s="5"/>
      <c r="D232" s="4"/>
      <c r="E232" s="5"/>
      <c r="F232" s="4"/>
      <c r="G232" s="4"/>
      <c r="H232" s="4"/>
      <c r="I232" s="4"/>
      <c r="J232" s="4"/>
      <c r="K232" s="4"/>
      <c r="L232" s="4"/>
      <c r="M232" s="4"/>
      <c r="N232" s="4"/>
      <c r="O232" s="4"/>
      <c r="P232" s="4"/>
    </row>
    <row r="233" spans="2:16" ht="16.8" x14ac:dyDescent="0.25">
      <c r="B233" s="5"/>
      <c r="C233" s="5"/>
      <c r="D233" s="4"/>
      <c r="E233" s="5"/>
      <c r="F233" s="4"/>
      <c r="G233" s="4"/>
      <c r="H233" s="4"/>
      <c r="I233" s="4"/>
      <c r="J233" s="4"/>
      <c r="K233" s="4"/>
      <c r="L233" s="4"/>
      <c r="M233" s="4"/>
      <c r="N233" s="4"/>
      <c r="O233" s="4"/>
      <c r="P233" s="4"/>
    </row>
    <row r="234" spans="2:16" ht="16.8" x14ac:dyDescent="0.25">
      <c r="B234" s="5"/>
      <c r="C234" s="5"/>
      <c r="D234" s="4"/>
      <c r="E234" s="5"/>
      <c r="F234" s="4"/>
      <c r="G234" s="4"/>
      <c r="H234" s="4"/>
      <c r="I234" s="4"/>
      <c r="J234" s="4"/>
      <c r="K234" s="4"/>
      <c r="L234" s="4"/>
      <c r="M234" s="4"/>
      <c r="N234" s="4"/>
      <c r="O234" s="4"/>
      <c r="P234" s="4"/>
    </row>
    <row r="235" spans="2:16" ht="16.8" x14ac:dyDescent="0.25">
      <c r="B235" s="5"/>
      <c r="C235" s="5"/>
      <c r="D235" s="4"/>
      <c r="E235" s="5"/>
      <c r="F235" s="4"/>
      <c r="G235" s="4"/>
      <c r="H235" s="4"/>
      <c r="I235" s="4"/>
      <c r="J235" s="4"/>
      <c r="K235" s="4"/>
      <c r="L235" s="4"/>
      <c r="M235" s="4"/>
      <c r="N235" s="4"/>
      <c r="O235" s="4"/>
      <c r="P235" s="4"/>
    </row>
    <row r="236" spans="2:16" ht="16.8" x14ac:dyDescent="0.25">
      <c r="B236" s="5"/>
      <c r="C236" s="5"/>
      <c r="D236" s="4"/>
      <c r="E236" s="5"/>
      <c r="F236" s="4"/>
      <c r="G236" s="4"/>
      <c r="H236" s="4"/>
      <c r="I236" s="4"/>
      <c r="J236" s="4"/>
      <c r="K236" s="4"/>
      <c r="L236" s="4"/>
      <c r="M236" s="4"/>
      <c r="N236" s="4"/>
      <c r="O236" s="4"/>
      <c r="P236" s="4"/>
    </row>
    <row r="237" spans="2:16" ht="16.8" x14ac:dyDescent="0.25">
      <c r="B237" s="5"/>
      <c r="C237" s="5"/>
      <c r="D237" s="4"/>
      <c r="E237" s="5"/>
      <c r="F237" s="4"/>
      <c r="G237" s="4"/>
      <c r="H237" s="4"/>
      <c r="I237" s="4"/>
      <c r="J237" s="4"/>
      <c r="K237" s="4"/>
      <c r="L237" s="4"/>
      <c r="M237" s="4"/>
      <c r="N237" s="4"/>
      <c r="O237" s="4"/>
      <c r="P237" s="4"/>
    </row>
    <row r="238" spans="2:16" ht="16.8" x14ac:dyDescent="0.25">
      <c r="B238" s="5"/>
      <c r="C238" s="5"/>
      <c r="D238" s="4"/>
      <c r="E238" s="5"/>
      <c r="F238" s="4"/>
      <c r="G238" s="4"/>
      <c r="H238" s="4"/>
      <c r="I238" s="4"/>
      <c r="J238" s="4"/>
      <c r="K238" s="4"/>
      <c r="L238" s="4"/>
      <c r="M238" s="4"/>
      <c r="N238" s="4"/>
      <c r="O238" s="4"/>
      <c r="P238" s="4"/>
    </row>
    <row r="239" spans="2:16" ht="16.8" x14ac:dyDescent="0.25">
      <c r="B239" s="5"/>
      <c r="C239" s="5"/>
      <c r="D239" s="4"/>
      <c r="E239" s="5"/>
      <c r="F239" s="4"/>
      <c r="G239" s="4"/>
      <c r="H239" s="4"/>
      <c r="I239" s="4"/>
      <c r="J239" s="4"/>
      <c r="K239" s="4"/>
      <c r="L239" s="4"/>
      <c r="M239" s="4"/>
      <c r="N239" s="4"/>
      <c r="O239" s="4"/>
      <c r="P239" s="4"/>
    </row>
    <row r="240" spans="2:16" ht="16.8" x14ac:dyDescent="0.25">
      <c r="B240" s="5"/>
      <c r="C240" s="5"/>
      <c r="D240" s="4"/>
      <c r="E240" s="5"/>
      <c r="F240" s="4"/>
      <c r="G240" s="4"/>
      <c r="H240" s="4"/>
      <c r="I240" s="4"/>
      <c r="J240" s="4"/>
      <c r="K240" s="4"/>
      <c r="L240" s="4"/>
      <c r="M240" s="4"/>
      <c r="N240" s="4"/>
      <c r="O240" s="4"/>
      <c r="P240" s="4"/>
    </row>
    <row r="241" spans="2:16" ht="16.8" x14ac:dyDescent="0.25">
      <c r="B241" s="5"/>
      <c r="C241" s="5"/>
      <c r="D241" s="4"/>
      <c r="E241" s="5"/>
      <c r="F241" s="4"/>
      <c r="G241" s="4"/>
      <c r="H241" s="4"/>
      <c r="I241" s="4"/>
      <c r="J241" s="4"/>
      <c r="K241" s="4"/>
      <c r="L241" s="4"/>
      <c r="M241" s="4"/>
      <c r="N241" s="4"/>
      <c r="O241" s="4"/>
      <c r="P241" s="4"/>
    </row>
    <row r="242" spans="2:16" ht="16.8" x14ac:dyDescent="0.25">
      <c r="B242" s="5"/>
      <c r="C242" s="5"/>
      <c r="D242" s="4"/>
      <c r="E242" s="5"/>
      <c r="F242" s="4"/>
      <c r="G242" s="4"/>
      <c r="H242" s="4"/>
      <c r="I242" s="4"/>
      <c r="J242" s="4"/>
      <c r="K242" s="4"/>
      <c r="L242" s="4"/>
      <c r="M242" s="4"/>
      <c r="N242" s="4"/>
      <c r="O242" s="4"/>
      <c r="P242" s="4"/>
    </row>
    <row r="243" spans="2:16" ht="16.8" x14ac:dyDescent="0.25">
      <c r="B243" s="5"/>
      <c r="C243" s="5"/>
      <c r="D243" s="4"/>
      <c r="E243" s="5"/>
      <c r="F243" s="4"/>
      <c r="G243" s="4"/>
      <c r="H243" s="4"/>
      <c r="I243" s="4"/>
      <c r="J243" s="4"/>
      <c r="K243" s="4"/>
      <c r="L243" s="4"/>
      <c r="M243" s="4"/>
      <c r="N243" s="4"/>
      <c r="O243" s="4"/>
      <c r="P243" s="4"/>
    </row>
    <row r="244" spans="2:16" ht="16.8" x14ac:dyDescent="0.25">
      <c r="B244" s="5"/>
      <c r="C244" s="5"/>
      <c r="D244" s="4"/>
      <c r="E244" s="5"/>
      <c r="F244" s="4"/>
      <c r="G244" s="4"/>
      <c r="H244" s="4"/>
      <c r="I244" s="4"/>
      <c r="J244" s="4"/>
      <c r="K244" s="4"/>
      <c r="L244" s="4"/>
      <c r="M244" s="4"/>
      <c r="N244" s="4"/>
      <c r="O244" s="4"/>
      <c r="P244" s="4"/>
    </row>
    <row r="245" spans="2:16" ht="16.8" x14ac:dyDescent="0.25">
      <c r="B245" s="5"/>
      <c r="C245" s="5"/>
      <c r="D245" s="4"/>
      <c r="E245" s="5"/>
      <c r="F245" s="4"/>
      <c r="G245" s="4"/>
      <c r="H245" s="4"/>
      <c r="I245" s="4"/>
      <c r="J245" s="4"/>
      <c r="K245" s="4"/>
      <c r="L245" s="4"/>
      <c r="M245" s="4"/>
      <c r="N245" s="4"/>
      <c r="O245" s="4"/>
      <c r="P245" s="4"/>
    </row>
    <row r="246" spans="2:16" ht="16.8" x14ac:dyDescent="0.25">
      <c r="B246" s="5"/>
      <c r="C246" s="5"/>
      <c r="D246" s="4"/>
      <c r="E246" s="5"/>
      <c r="F246" s="4"/>
      <c r="G246" s="4"/>
      <c r="H246" s="4"/>
      <c r="I246" s="4"/>
      <c r="J246" s="4"/>
      <c r="K246" s="4"/>
      <c r="L246" s="4"/>
      <c r="M246" s="4"/>
      <c r="N246" s="4"/>
      <c r="O246" s="4"/>
      <c r="P246" s="4"/>
    </row>
    <row r="247" spans="2:16" ht="16.8" x14ac:dyDescent="0.25">
      <c r="B247" s="5"/>
      <c r="C247" s="5"/>
      <c r="D247" s="4"/>
      <c r="E247" s="5"/>
      <c r="F247" s="4"/>
      <c r="G247" s="4"/>
      <c r="H247" s="4"/>
      <c r="I247" s="4"/>
      <c r="J247" s="4"/>
      <c r="K247" s="4"/>
      <c r="L247" s="4"/>
      <c r="M247" s="4"/>
      <c r="N247" s="4"/>
      <c r="O247" s="4"/>
      <c r="P247" s="4"/>
    </row>
    <row r="248" spans="2:16" ht="16.8" x14ac:dyDescent="0.25">
      <c r="B248" s="5"/>
      <c r="C248" s="5"/>
      <c r="D248" s="4"/>
      <c r="E248" s="5"/>
      <c r="F248" s="4"/>
      <c r="G248" s="4"/>
      <c r="H248" s="4"/>
      <c r="I248" s="4"/>
      <c r="J248" s="4"/>
      <c r="K248" s="4"/>
      <c r="L248" s="4"/>
      <c r="M248" s="4"/>
      <c r="N248" s="4"/>
      <c r="O248" s="4"/>
      <c r="P248" s="4"/>
    </row>
    <row r="249" spans="2:16" ht="16.8" x14ac:dyDescent="0.25">
      <c r="B249" s="5"/>
      <c r="C249" s="5"/>
      <c r="D249" s="4"/>
      <c r="E249" s="5"/>
      <c r="F249" s="4"/>
      <c r="G249" s="4"/>
      <c r="H249" s="4"/>
      <c r="I249" s="4"/>
      <c r="J249" s="4"/>
      <c r="K249" s="4"/>
      <c r="L249" s="4"/>
      <c r="M249" s="4"/>
      <c r="N249" s="4"/>
      <c r="O249" s="4"/>
      <c r="P249" s="4"/>
    </row>
    <row r="250" spans="2:16" ht="16.8" x14ac:dyDescent="0.25">
      <c r="B250" s="5"/>
      <c r="C250" s="5"/>
      <c r="D250" s="4"/>
      <c r="E250" s="5"/>
      <c r="F250" s="4"/>
      <c r="G250" s="4"/>
      <c r="H250" s="4"/>
      <c r="I250" s="4"/>
      <c r="J250" s="4"/>
      <c r="K250" s="4"/>
      <c r="L250" s="4"/>
      <c r="M250" s="4"/>
      <c r="N250" s="4"/>
      <c r="O250" s="4"/>
      <c r="P250" s="4"/>
    </row>
    <row r="251" spans="2:16" ht="16.8" x14ac:dyDescent="0.25">
      <c r="B251" s="5"/>
      <c r="C251" s="5"/>
      <c r="D251" s="4"/>
      <c r="E251" s="5"/>
      <c r="F251" s="4"/>
      <c r="G251" s="4"/>
      <c r="H251" s="4"/>
      <c r="I251" s="4"/>
      <c r="J251" s="4"/>
      <c r="K251" s="4"/>
      <c r="L251" s="4"/>
      <c r="M251" s="4"/>
      <c r="N251" s="4"/>
      <c r="O251" s="4"/>
      <c r="P251" s="4"/>
    </row>
    <row r="252" spans="2:16" ht="16.8" x14ac:dyDescent="0.25">
      <c r="B252" s="5"/>
      <c r="C252" s="5"/>
      <c r="D252" s="4"/>
      <c r="E252" s="5"/>
      <c r="F252" s="4"/>
      <c r="G252" s="4"/>
      <c r="H252" s="4"/>
      <c r="I252" s="4"/>
      <c r="J252" s="4"/>
      <c r="K252" s="4"/>
      <c r="L252" s="4"/>
      <c r="M252" s="4"/>
      <c r="N252" s="4"/>
      <c r="O252" s="4"/>
      <c r="P252" s="4"/>
    </row>
    <row r="253" spans="2:16" ht="16.8" x14ac:dyDescent="0.25">
      <c r="B253" s="5"/>
      <c r="C253" s="5"/>
      <c r="D253" s="4"/>
      <c r="E253" s="5"/>
      <c r="F253" s="4"/>
      <c r="G253" s="4"/>
      <c r="H253" s="4"/>
      <c r="I253" s="4"/>
      <c r="J253" s="4"/>
      <c r="K253" s="4"/>
      <c r="L253" s="4"/>
      <c r="M253" s="4"/>
      <c r="N253" s="4"/>
      <c r="O253" s="4"/>
      <c r="P253" s="4"/>
    </row>
    <row r="254" spans="2:16" ht="16.8" x14ac:dyDescent="0.25">
      <c r="B254" s="5"/>
      <c r="C254" s="5"/>
      <c r="D254" s="4"/>
      <c r="E254" s="5"/>
      <c r="F254" s="4"/>
      <c r="G254" s="4"/>
      <c r="H254" s="4"/>
      <c r="I254" s="4"/>
      <c r="J254" s="4"/>
      <c r="K254" s="4"/>
      <c r="L254" s="4"/>
      <c r="M254" s="4"/>
      <c r="N254" s="4"/>
      <c r="O254" s="4"/>
      <c r="P254" s="4"/>
    </row>
    <row r="255" spans="2:16" ht="16.8" x14ac:dyDescent="0.25">
      <c r="B255" s="5"/>
      <c r="C255" s="5"/>
      <c r="D255" s="4"/>
      <c r="E255" s="5"/>
      <c r="F255" s="4"/>
      <c r="G255" s="4"/>
      <c r="H255" s="4"/>
      <c r="I255" s="4"/>
      <c r="J255" s="4"/>
      <c r="K255" s="4"/>
      <c r="L255" s="4"/>
      <c r="M255" s="4"/>
      <c r="N255" s="4"/>
      <c r="O255" s="4"/>
      <c r="P255" s="4"/>
    </row>
    <row r="256" spans="2:16" ht="16.8" x14ac:dyDescent="0.25">
      <c r="B256" s="5"/>
      <c r="C256" s="5"/>
      <c r="D256" s="4"/>
      <c r="E256" s="5"/>
      <c r="F256" s="4"/>
      <c r="G256" s="4"/>
      <c r="H256" s="4"/>
      <c r="I256" s="4"/>
      <c r="J256" s="4"/>
      <c r="K256" s="4"/>
      <c r="L256" s="4"/>
      <c r="M256" s="4"/>
      <c r="N256" s="4"/>
      <c r="O256" s="4"/>
      <c r="P256" s="4"/>
    </row>
    <row r="257" spans="2:16" ht="16.8" x14ac:dyDescent="0.25">
      <c r="B257" s="5"/>
      <c r="C257" s="5"/>
      <c r="D257" s="4"/>
      <c r="E257" s="5"/>
      <c r="F257" s="4"/>
      <c r="G257" s="4"/>
      <c r="H257" s="4"/>
      <c r="I257" s="4"/>
      <c r="J257" s="4"/>
      <c r="K257" s="4"/>
      <c r="L257" s="4"/>
      <c r="M257" s="4"/>
      <c r="N257" s="4"/>
      <c r="O257" s="4"/>
      <c r="P257" s="4"/>
    </row>
    <row r="258" spans="2:16" ht="16.8" x14ac:dyDescent="0.25">
      <c r="B258" s="5"/>
      <c r="C258" s="5"/>
      <c r="D258" s="4"/>
      <c r="E258" s="5"/>
      <c r="F258" s="4"/>
      <c r="G258" s="4"/>
      <c r="H258" s="4"/>
      <c r="I258" s="4"/>
      <c r="J258" s="4"/>
      <c r="K258" s="4"/>
      <c r="L258" s="4"/>
      <c r="M258" s="4"/>
      <c r="N258" s="4"/>
      <c r="O258" s="4"/>
      <c r="P258" s="4"/>
    </row>
    <row r="259" spans="2:16" ht="16.8" x14ac:dyDescent="0.25">
      <c r="B259" s="5"/>
      <c r="C259" s="5"/>
      <c r="D259" s="4"/>
      <c r="E259" s="5"/>
      <c r="F259" s="4"/>
      <c r="G259" s="4"/>
      <c r="H259" s="4"/>
      <c r="I259" s="4"/>
      <c r="J259" s="4"/>
      <c r="K259" s="4"/>
      <c r="L259" s="4"/>
      <c r="M259" s="4"/>
      <c r="N259" s="4"/>
      <c r="O259" s="4"/>
      <c r="P259" s="4"/>
    </row>
    <row r="260" spans="2:16" ht="16.8" x14ac:dyDescent="0.25">
      <c r="B260" s="5"/>
      <c r="C260" s="5"/>
      <c r="D260" s="4"/>
      <c r="E260" s="5"/>
      <c r="F260" s="4"/>
      <c r="G260" s="4"/>
      <c r="H260" s="4"/>
      <c r="I260" s="4"/>
      <c r="J260" s="4"/>
      <c r="K260" s="4"/>
      <c r="L260" s="4"/>
      <c r="M260" s="4"/>
      <c r="N260" s="4"/>
      <c r="O260" s="4"/>
      <c r="P260" s="4"/>
    </row>
    <row r="261" spans="2:16" ht="16.8" x14ac:dyDescent="0.25">
      <c r="B261" s="5"/>
      <c r="C261" s="5"/>
      <c r="D261" s="4"/>
      <c r="E261" s="5"/>
      <c r="F261" s="4"/>
      <c r="G261" s="4"/>
      <c r="H261" s="4"/>
      <c r="I261" s="4"/>
      <c r="J261" s="4"/>
      <c r="K261" s="4"/>
      <c r="L261" s="4"/>
      <c r="M261" s="4"/>
      <c r="N261" s="4"/>
      <c r="O261" s="4"/>
      <c r="P261" s="4"/>
    </row>
    <row r="262" spans="2:16" ht="16.8" x14ac:dyDescent="0.25">
      <c r="B262" s="5"/>
      <c r="C262" s="5"/>
      <c r="D262" s="4"/>
      <c r="E262" s="5"/>
      <c r="F262" s="4"/>
      <c r="G262" s="4"/>
      <c r="H262" s="4"/>
      <c r="I262" s="4"/>
      <c r="J262" s="4"/>
      <c r="K262" s="4"/>
      <c r="L262" s="4"/>
      <c r="M262" s="4"/>
      <c r="N262" s="4"/>
      <c r="O262" s="4"/>
      <c r="P262" s="4"/>
    </row>
    <row r="263" spans="2:16" ht="16.8" x14ac:dyDescent="0.25">
      <c r="B263" s="5"/>
      <c r="C263" s="5"/>
      <c r="D263" s="4"/>
      <c r="E263" s="5"/>
      <c r="F263" s="4"/>
      <c r="G263" s="4"/>
      <c r="H263" s="4"/>
      <c r="I263" s="4"/>
      <c r="J263" s="4"/>
      <c r="K263" s="4"/>
      <c r="L263" s="4"/>
      <c r="M263" s="4"/>
      <c r="N263" s="4"/>
      <c r="O263" s="4"/>
      <c r="P263" s="4"/>
    </row>
    <row r="264" spans="2:16" ht="16.8" x14ac:dyDescent="0.25">
      <c r="B264" s="5"/>
      <c r="C264" s="5"/>
      <c r="D264" s="4"/>
      <c r="E264" s="5"/>
      <c r="F264" s="4"/>
      <c r="G264" s="4"/>
      <c r="H264" s="4"/>
      <c r="I264" s="4"/>
      <c r="J264" s="4"/>
      <c r="K264" s="4"/>
      <c r="L264" s="4"/>
      <c r="M264" s="4"/>
      <c r="N264" s="4"/>
      <c r="O264" s="4"/>
      <c r="P264" s="4"/>
    </row>
    <row r="265" spans="2:16" ht="16.8" x14ac:dyDescent="0.25">
      <c r="B265" s="5"/>
      <c r="C265" s="5"/>
      <c r="D265" s="4"/>
      <c r="E265" s="5"/>
      <c r="F265" s="4"/>
      <c r="G265" s="4"/>
      <c r="H265" s="4"/>
      <c r="I265" s="4"/>
      <c r="J265" s="4"/>
      <c r="K265" s="4"/>
      <c r="L265" s="4"/>
      <c r="M265" s="4"/>
      <c r="N265" s="4"/>
      <c r="O265" s="4"/>
      <c r="P265" s="4"/>
    </row>
    <row r="266" spans="2:16" ht="16.8" x14ac:dyDescent="0.25">
      <c r="B266" s="5"/>
      <c r="C266" s="5"/>
      <c r="D266" s="4"/>
      <c r="E266" s="5"/>
      <c r="F266" s="4"/>
      <c r="G266" s="4"/>
      <c r="H266" s="4"/>
      <c r="I266" s="4"/>
      <c r="J266" s="4"/>
      <c r="K266" s="4"/>
      <c r="L266" s="4"/>
      <c r="M266" s="4"/>
      <c r="N266" s="4"/>
      <c r="O266" s="4"/>
      <c r="P266" s="4"/>
    </row>
    <row r="267" spans="2:16" ht="16.8" x14ac:dyDescent="0.25">
      <c r="B267" s="5"/>
      <c r="C267" s="5"/>
      <c r="D267" s="4"/>
      <c r="E267" s="5"/>
      <c r="F267" s="4"/>
      <c r="G267" s="4"/>
      <c r="H267" s="4"/>
      <c r="I267" s="4"/>
      <c r="J267" s="4"/>
      <c r="K267" s="4"/>
      <c r="L267" s="4"/>
      <c r="M267" s="4"/>
      <c r="N267" s="4"/>
      <c r="O267" s="4"/>
      <c r="P267" s="4"/>
    </row>
    <row r="268" spans="2:16" ht="16.8" x14ac:dyDescent="0.25">
      <c r="B268" s="5"/>
      <c r="C268" s="5"/>
      <c r="D268" s="4"/>
      <c r="E268" s="5"/>
      <c r="F268" s="4"/>
      <c r="G268" s="4"/>
      <c r="H268" s="4"/>
      <c r="I268" s="4"/>
      <c r="J268" s="4"/>
      <c r="K268" s="4"/>
      <c r="L268" s="4"/>
      <c r="M268" s="4"/>
      <c r="N268" s="4"/>
      <c r="O268" s="4"/>
      <c r="P268" s="4"/>
    </row>
    <row r="269" spans="2:16" ht="16.8" x14ac:dyDescent="0.25">
      <c r="B269" s="5"/>
      <c r="C269" s="5"/>
      <c r="D269" s="4"/>
      <c r="E269" s="5"/>
      <c r="F269" s="4"/>
      <c r="G269" s="4"/>
      <c r="H269" s="4"/>
      <c r="I269" s="4"/>
      <c r="J269" s="4"/>
      <c r="K269" s="4"/>
      <c r="L269" s="4"/>
      <c r="M269" s="4"/>
      <c r="N269" s="4"/>
      <c r="O269" s="4"/>
      <c r="P269" s="4"/>
    </row>
    <row r="270" spans="2:16" ht="16.8" x14ac:dyDescent="0.25">
      <c r="B270" s="5"/>
      <c r="C270" s="5"/>
      <c r="D270" s="4"/>
      <c r="E270" s="5"/>
      <c r="F270" s="4"/>
      <c r="G270" s="4"/>
      <c r="H270" s="4"/>
      <c r="I270" s="4"/>
      <c r="J270" s="4"/>
      <c r="K270" s="4"/>
      <c r="L270" s="4"/>
      <c r="M270" s="4"/>
      <c r="N270" s="4"/>
      <c r="O270" s="4"/>
      <c r="P270" s="4"/>
    </row>
    <row r="271" spans="2:16" ht="16.8" x14ac:dyDescent="0.25">
      <c r="B271" s="5"/>
      <c r="C271" s="5"/>
      <c r="D271" s="4"/>
      <c r="E271" s="5"/>
      <c r="F271" s="4"/>
      <c r="G271" s="4"/>
      <c r="H271" s="4"/>
      <c r="I271" s="4"/>
      <c r="J271" s="4"/>
      <c r="K271" s="4"/>
      <c r="L271" s="4"/>
      <c r="M271" s="4"/>
      <c r="N271" s="4"/>
      <c r="O271" s="4"/>
      <c r="P271" s="4"/>
    </row>
    <row r="272" spans="2:16" ht="16.8" x14ac:dyDescent="0.25">
      <c r="B272" s="5"/>
      <c r="C272" s="5"/>
      <c r="D272" s="4"/>
      <c r="E272" s="5"/>
      <c r="F272" s="4"/>
      <c r="G272" s="4"/>
      <c r="H272" s="4"/>
      <c r="I272" s="4"/>
      <c r="J272" s="4"/>
      <c r="K272" s="4"/>
      <c r="L272" s="4"/>
      <c r="M272" s="4"/>
      <c r="N272" s="4"/>
      <c r="O272" s="4"/>
      <c r="P272" s="4"/>
    </row>
    <row r="273" spans="2:16" ht="16.8" x14ac:dyDescent="0.25">
      <c r="B273" s="5"/>
      <c r="C273" s="5"/>
      <c r="D273" s="4"/>
      <c r="E273" s="5"/>
      <c r="F273" s="4"/>
      <c r="G273" s="4"/>
      <c r="H273" s="4"/>
      <c r="I273" s="4"/>
      <c r="J273" s="4"/>
      <c r="K273" s="4"/>
      <c r="L273" s="4"/>
      <c r="M273" s="4"/>
      <c r="N273" s="4"/>
      <c r="O273" s="4"/>
      <c r="P273" s="4"/>
    </row>
    <row r="274" spans="2:16" ht="16.8" x14ac:dyDescent="0.25">
      <c r="B274" s="5"/>
      <c r="C274" s="5"/>
      <c r="D274" s="4"/>
      <c r="E274" s="5"/>
      <c r="F274" s="4"/>
      <c r="G274" s="4"/>
      <c r="H274" s="4"/>
      <c r="I274" s="4"/>
      <c r="J274" s="4"/>
      <c r="K274" s="4"/>
      <c r="L274" s="4"/>
      <c r="M274" s="4"/>
      <c r="N274" s="4"/>
      <c r="O274" s="4"/>
      <c r="P274" s="4"/>
    </row>
    <row r="275" spans="2:16" ht="16.8" x14ac:dyDescent="0.25">
      <c r="B275" s="5"/>
      <c r="C275" s="5"/>
      <c r="D275" s="4"/>
      <c r="E275" s="5"/>
      <c r="F275" s="4"/>
      <c r="G275" s="4"/>
      <c r="H275" s="4"/>
      <c r="I275" s="4"/>
      <c r="J275" s="4"/>
      <c r="K275" s="4"/>
      <c r="L275" s="4"/>
      <c r="M275" s="4"/>
      <c r="N275" s="4"/>
      <c r="O275" s="4"/>
      <c r="P275" s="4"/>
    </row>
    <row r="276" spans="2:16" ht="16.8" x14ac:dyDescent="0.25">
      <c r="B276" s="5"/>
      <c r="C276" s="5"/>
      <c r="D276" s="4"/>
      <c r="E276" s="5"/>
      <c r="F276" s="4"/>
      <c r="G276" s="4"/>
      <c r="H276" s="4"/>
      <c r="I276" s="4"/>
      <c r="J276" s="4"/>
      <c r="K276" s="4"/>
      <c r="L276" s="4"/>
      <c r="M276" s="4"/>
      <c r="N276" s="4"/>
      <c r="O276" s="4"/>
      <c r="P276" s="4"/>
    </row>
    <row r="277" spans="2:16" ht="16.8" x14ac:dyDescent="0.25">
      <c r="B277" s="5"/>
      <c r="C277" s="5"/>
      <c r="D277" s="4"/>
      <c r="E277" s="5"/>
      <c r="F277" s="4"/>
      <c r="G277" s="4"/>
      <c r="H277" s="4"/>
      <c r="I277" s="4"/>
      <c r="J277" s="4"/>
      <c r="K277" s="4"/>
      <c r="L277" s="4"/>
      <c r="M277" s="4"/>
      <c r="N277" s="4"/>
      <c r="O277" s="4"/>
      <c r="P277" s="4"/>
    </row>
    <row r="278" spans="2:16" ht="16.8" x14ac:dyDescent="0.25">
      <c r="B278" s="5"/>
      <c r="C278" s="5"/>
      <c r="D278" s="4"/>
      <c r="E278" s="5"/>
      <c r="F278" s="4"/>
      <c r="G278" s="4"/>
      <c r="H278" s="4"/>
      <c r="I278" s="4"/>
      <c r="J278" s="4"/>
      <c r="K278" s="4"/>
      <c r="L278" s="4"/>
      <c r="M278" s="4"/>
      <c r="N278" s="4"/>
      <c r="O278" s="4"/>
      <c r="P278" s="4"/>
    </row>
    <row r="279" spans="2:16" ht="16.8" x14ac:dyDescent="0.25">
      <c r="B279" s="5"/>
      <c r="C279" s="5"/>
      <c r="D279" s="4"/>
      <c r="E279" s="5"/>
      <c r="F279" s="4"/>
      <c r="G279" s="4"/>
      <c r="H279" s="4"/>
      <c r="I279" s="4"/>
      <c r="J279" s="4"/>
      <c r="K279" s="4"/>
      <c r="L279" s="4"/>
      <c r="M279" s="4"/>
      <c r="N279" s="4"/>
      <c r="O279" s="4"/>
      <c r="P279" s="4"/>
    </row>
    <row r="280" spans="2:16" ht="16.8" x14ac:dyDescent="0.25">
      <c r="B280" s="5"/>
      <c r="C280" s="5"/>
      <c r="D280" s="4"/>
      <c r="E280" s="5"/>
      <c r="F280" s="4"/>
      <c r="G280" s="4"/>
      <c r="H280" s="4"/>
      <c r="I280" s="4"/>
      <c r="J280" s="4"/>
      <c r="K280" s="4"/>
      <c r="L280" s="4"/>
      <c r="M280" s="4"/>
      <c r="N280" s="4"/>
      <c r="O280" s="4"/>
      <c r="P280" s="4"/>
    </row>
    <row r="281" spans="2:16" ht="16.8" x14ac:dyDescent="0.25">
      <c r="B281" s="5"/>
      <c r="C281" s="5"/>
      <c r="D281" s="4"/>
      <c r="E281" s="5"/>
      <c r="F281" s="4"/>
      <c r="G281" s="4"/>
      <c r="H281" s="4"/>
      <c r="I281" s="4"/>
      <c r="J281" s="4"/>
      <c r="K281" s="4"/>
      <c r="L281" s="4"/>
      <c r="M281" s="4"/>
      <c r="N281" s="4"/>
      <c r="O281" s="4"/>
      <c r="P281" s="4"/>
    </row>
    <row r="282" spans="2:16" ht="16.8" x14ac:dyDescent="0.25">
      <c r="B282" s="5"/>
      <c r="C282" s="5"/>
      <c r="D282" s="4"/>
      <c r="E282" s="5"/>
      <c r="F282" s="4"/>
      <c r="G282" s="4"/>
      <c r="H282" s="4"/>
      <c r="I282" s="4"/>
      <c r="J282" s="4"/>
      <c r="K282" s="4"/>
      <c r="L282" s="4"/>
      <c r="M282" s="4"/>
      <c r="N282" s="4"/>
      <c r="O282" s="4"/>
      <c r="P282" s="4"/>
    </row>
    <row r="283" spans="2:16" ht="16.8" x14ac:dyDescent="0.25">
      <c r="B283" s="5"/>
      <c r="C283" s="5"/>
      <c r="D283" s="4"/>
      <c r="E283" s="5"/>
      <c r="F283" s="4"/>
      <c r="G283" s="4"/>
      <c r="H283" s="4"/>
      <c r="I283" s="4"/>
      <c r="J283" s="4"/>
      <c r="K283" s="4"/>
      <c r="L283" s="4"/>
      <c r="M283" s="4"/>
      <c r="N283" s="4"/>
      <c r="O283" s="4"/>
      <c r="P283" s="4"/>
    </row>
    <row r="284" spans="2:16" ht="16.8" x14ac:dyDescent="0.25">
      <c r="B284" s="5"/>
      <c r="C284" s="5"/>
      <c r="D284" s="4"/>
      <c r="E284" s="5"/>
      <c r="F284" s="4"/>
      <c r="G284" s="4"/>
      <c r="H284" s="4"/>
      <c r="I284" s="4"/>
      <c r="J284" s="4"/>
      <c r="K284" s="4"/>
      <c r="L284" s="4"/>
      <c r="M284" s="4"/>
      <c r="N284" s="4"/>
      <c r="O284" s="4"/>
      <c r="P284" s="4"/>
    </row>
    <row r="285" spans="2:16" ht="16.8" x14ac:dyDescent="0.25">
      <c r="B285" s="5"/>
      <c r="C285" s="5"/>
      <c r="D285" s="4"/>
      <c r="E285" s="5"/>
      <c r="F285" s="4"/>
      <c r="G285" s="4"/>
      <c r="H285" s="4"/>
      <c r="I285" s="4"/>
      <c r="J285" s="4"/>
      <c r="K285" s="4"/>
      <c r="L285" s="4"/>
      <c r="M285" s="4"/>
      <c r="N285" s="4"/>
      <c r="O285" s="4"/>
      <c r="P285" s="4"/>
    </row>
    <row r="286" spans="2:16" ht="16.8" x14ac:dyDescent="0.25">
      <c r="B286" s="5"/>
      <c r="C286" s="5"/>
      <c r="D286" s="4"/>
      <c r="E286" s="5"/>
      <c r="F286" s="4"/>
      <c r="G286" s="4"/>
      <c r="H286" s="4"/>
      <c r="I286" s="4"/>
      <c r="J286" s="4"/>
      <c r="K286" s="4"/>
      <c r="L286" s="4"/>
      <c r="M286" s="4"/>
      <c r="N286" s="4"/>
      <c r="O286" s="4"/>
      <c r="P286" s="4"/>
    </row>
    <row r="287" spans="2:16" ht="16.8" x14ac:dyDescent="0.25">
      <c r="B287" s="5"/>
      <c r="C287" s="5"/>
      <c r="D287" s="4"/>
      <c r="E287" s="5"/>
      <c r="F287" s="4"/>
      <c r="G287" s="4"/>
      <c r="H287" s="4"/>
      <c r="I287" s="4"/>
      <c r="J287" s="4"/>
      <c r="K287" s="4"/>
      <c r="L287" s="4"/>
      <c r="M287" s="4"/>
      <c r="N287" s="4"/>
      <c r="O287" s="4"/>
      <c r="P287" s="4"/>
    </row>
    <row r="288" spans="2:16" ht="16.8" x14ac:dyDescent="0.25">
      <c r="B288" s="5"/>
      <c r="C288" s="5"/>
      <c r="D288" s="4"/>
      <c r="E288" s="5"/>
      <c r="F288" s="4"/>
      <c r="G288" s="4"/>
      <c r="H288" s="4"/>
      <c r="I288" s="4"/>
      <c r="J288" s="4"/>
      <c r="K288" s="4"/>
      <c r="L288" s="4"/>
      <c r="M288" s="4"/>
      <c r="N288" s="4"/>
      <c r="O288" s="4"/>
      <c r="P288" s="4"/>
    </row>
    <row r="289" spans="2:16" ht="16.8" x14ac:dyDescent="0.25">
      <c r="B289" s="5"/>
      <c r="C289" s="5"/>
      <c r="D289" s="4"/>
      <c r="E289" s="5"/>
      <c r="F289" s="4"/>
      <c r="G289" s="4"/>
      <c r="H289" s="4"/>
      <c r="I289" s="4"/>
      <c r="J289" s="4"/>
      <c r="K289" s="4"/>
      <c r="L289" s="4"/>
      <c r="M289" s="4"/>
      <c r="N289" s="4"/>
      <c r="O289" s="4"/>
      <c r="P289" s="4"/>
    </row>
    <row r="290" spans="2:16" ht="16.8" x14ac:dyDescent="0.25">
      <c r="B290" s="5"/>
      <c r="C290" s="5"/>
      <c r="D290" s="4"/>
      <c r="E290" s="5"/>
      <c r="F290" s="4"/>
      <c r="G290" s="4"/>
      <c r="H290" s="4"/>
      <c r="I290" s="4"/>
      <c r="J290" s="4"/>
      <c r="K290" s="4"/>
      <c r="L290" s="4"/>
      <c r="M290" s="4"/>
      <c r="N290" s="4"/>
      <c r="O290" s="4"/>
      <c r="P290" s="4"/>
    </row>
    <row r="291" spans="2:16" ht="16.8" x14ac:dyDescent="0.25">
      <c r="B291" s="5"/>
      <c r="C291" s="5"/>
      <c r="D291" s="4"/>
      <c r="E291" s="5"/>
      <c r="F291" s="4"/>
      <c r="G291" s="4"/>
      <c r="H291" s="4"/>
      <c r="I291" s="4"/>
      <c r="J291" s="4"/>
      <c r="K291" s="4"/>
      <c r="L291" s="4"/>
      <c r="M291" s="4"/>
      <c r="N291" s="4"/>
      <c r="O291" s="4"/>
      <c r="P291" s="4"/>
    </row>
    <row r="292" spans="2:16" ht="16.8" x14ac:dyDescent="0.25">
      <c r="B292" s="5"/>
      <c r="C292" s="5"/>
      <c r="D292" s="4"/>
      <c r="E292" s="5"/>
      <c r="F292" s="4"/>
      <c r="G292" s="4"/>
      <c r="H292" s="4"/>
      <c r="I292" s="4"/>
      <c r="J292" s="4"/>
      <c r="K292" s="4"/>
      <c r="L292" s="4"/>
      <c r="M292" s="4"/>
      <c r="N292" s="4"/>
      <c r="O292" s="4"/>
      <c r="P292" s="4"/>
    </row>
    <row r="293" spans="2:16" ht="16.8" x14ac:dyDescent="0.25">
      <c r="B293" s="5"/>
      <c r="C293" s="5"/>
      <c r="D293" s="4"/>
      <c r="E293" s="5"/>
      <c r="F293" s="4"/>
      <c r="G293" s="4"/>
      <c r="H293" s="4"/>
      <c r="I293" s="4"/>
      <c r="J293" s="4"/>
      <c r="K293" s="4"/>
      <c r="L293" s="4"/>
      <c r="M293" s="4"/>
      <c r="N293" s="4"/>
      <c r="O293" s="4"/>
      <c r="P293" s="4"/>
    </row>
    <row r="294" spans="2:16" ht="16.8" x14ac:dyDescent="0.25">
      <c r="B294" s="5"/>
      <c r="C294" s="5"/>
      <c r="D294" s="4"/>
      <c r="E294" s="5"/>
      <c r="F294" s="4"/>
      <c r="G294" s="4"/>
      <c r="H294" s="4"/>
      <c r="I294" s="4"/>
      <c r="J294" s="4"/>
      <c r="K294" s="4"/>
      <c r="L294" s="4"/>
      <c r="M294" s="4"/>
      <c r="N294" s="4"/>
      <c r="O294" s="4"/>
      <c r="P294" s="4"/>
    </row>
    <row r="295" spans="2:16" ht="16.8" x14ac:dyDescent="0.25">
      <c r="B295" s="5"/>
      <c r="C295" s="5"/>
      <c r="D295" s="4"/>
      <c r="E295" s="5"/>
      <c r="F295" s="4"/>
      <c r="G295" s="4"/>
      <c r="H295" s="4"/>
      <c r="I295" s="4"/>
      <c r="J295" s="4"/>
      <c r="K295" s="4"/>
      <c r="L295" s="4"/>
      <c r="M295" s="4"/>
      <c r="N295" s="4"/>
      <c r="O295" s="4"/>
      <c r="P295" s="4"/>
    </row>
    <row r="296" spans="2:16" ht="16.8" x14ac:dyDescent="0.25">
      <c r="B296" s="5"/>
      <c r="C296" s="5"/>
      <c r="D296" s="4"/>
      <c r="E296" s="5"/>
      <c r="F296" s="4"/>
      <c r="G296" s="4"/>
      <c r="H296" s="4"/>
      <c r="I296" s="4"/>
      <c r="J296" s="4"/>
      <c r="K296" s="4"/>
      <c r="L296" s="4"/>
      <c r="M296" s="4"/>
      <c r="N296" s="4"/>
      <c r="O296" s="4"/>
      <c r="P296" s="4"/>
    </row>
    <row r="297" spans="2:16" ht="16.8" x14ac:dyDescent="0.25">
      <c r="B297" s="5"/>
      <c r="C297" s="5"/>
      <c r="D297" s="4"/>
      <c r="E297" s="5"/>
      <c r="F297" s="4"/>
      <c r="G297" s="4"/>
      <c r="H297" s="4"/>
      <c r="I297" s="4"/>
      <c r="J297" s="4"/>
      <c r="K297" s="4"/>
      <c r="L297" s="4"/>
      <c r="M297" s="4"/>
      <c r="N297" s="4"/>
      <c r="O297" s="4"/>
      <c r="P297" s="4"/>
    </row>
    <row r="298" spans="2:16" ht="16.8" x14ac:dyDescent="0.25">
      <c r="B298" s="5"/>
      <c r="C298" s="5"/>
      <c r="D298" s="4"/>
      <c r="E298" s="5"/>
      <c r="F298" s="4"/>
      <c r="G298" s="4"/>
      <c r="H298" s="4"/>
      <c r="I298" s="4"/>
      <c r="J298" s="4"/>
      <c r="K298" s="4"/>
      <c r="L298" s="4"/>
      <c r="M298" s="4"/>
      <c r="N298" s="4"/>
      <c r="O298" s="4"/>
      <c r="P298" s="4"/>
    </row>
    <row r="299" spans="2:16" ht="16.8" x14ac:dyDescent="0.25">
      <c r="B299" s="5"/>
      <c r="C299" s="5"/>
      <c r="D299" s="4"/>
      <c r="E299" s="5"/>
      <c r="F299" s="4"/>
      <c r="G299" s="4"/>
      <c r="H299" s="4"/>
      <c r="I299" s="4"/>
      <c r="J299" s="4"/>
      <c r="K299" s="4"/>
      <c r="L299" s="4"/>
      <c r="M299" s="4"/>
      <c r="N299" s="4"/>
      <c r="O299" s="4"/>
      <c r="P299" s="4"/>
    </row>
    <row r="300" spans="2:16" ht="16.8" x14ac:dyDescent="0.25">
      <c r="B300" s="5"/>
      <c r="C300" s="5"/>
      <c r="D300" s="4"/>
      <c r="E300" s="5"/>
      <c r="F300" s="4"/>
      <c r="G300" s="4"/>
      <c r="H300" s="4"/>
      <c r="I300" s="4"/>
      <c r="J300" s="4"/>
      <c r="K300" s="4"/>
      <c r="L300" s="4"/>
      <c r="M300" s="4"/>
      <c r="N300" s="4"/>
      <c r="O300" s="4"/>
      <c r="P300" s="4"/>
    </row>
    <row r="301" spans="2:16" ht="16.8" x14ac:dyDescent="0.25">
      <c r="B301" s="5"/>
      <c r="C301" s="5"/>
      <c r="D301" s="4"/>
      <c r="E301" s="5"/>
      <c r="F301" s="4"/>
      <c r="G301" s="4"/>
      <c r="H301" s="4"/>
      <c r="I301" s="4"/>
      <c r="J301" s="4"/>
      <c r="K301" s="4"/>
      <c r="L301" s="4"/>
      <c r="M301" s="4"/>
      <c r="N301" s="4"/>
      <c r="O301" s="4"/>
      <c r="P301" s="4"/>
    </row>
    <row r="302" spans="2:16" ht="16.8" x14ac:dyDescent="0.25">
      <c r="B302" s="5"/>
      <c r="C302" s="5"/>
      <c r="D302" s="4"/>
      <c r="E302" s="5"/>
      <c r="F302" s="4"/>
      <c r="G302" s="4"/>
      <c r="H302" s="4"/>
      <c r="I302" s="4"/>
      <c r="J302" s="4"/>
      <c r="K302" s="4"/>
      <c r="L302" s="4"/>
      <c r="M302" s="4"/>
      <c r="N302" s="4"/>
      <c r="O302" s="4"/>
      <c r="P302" s="4"/>
    </row>
    <row r="303" spans="2:16" ht="16.8" x14ac:dyDescent="0.25">
      <c r="B303" s="5"/>
      <c r="C303" s="5"/>
      <c r="D303" s="4"/>
      <c r="E303" s="5"/>
      <c r="F303" s="4"/>
      <c r="G303" s="4"/>
      <c r="H303" s="4"/>
      <c r="I303" s="4"/>
      <c r="J303" s="4"/>
      <c r="K303" s="4"/>
      <c r="L303" s="4"/>
      <c r="M303" s="4"/>
      <c r="N303" s="4"/>
      <c r="O303" s="4"/>
      <c r="P303" s="4"/>
    </row>
    <row r="304" spans="2:16" ht="16.8" x14ac:dyDescent="0.25">
      <c r="B304" s="5"/>
      <c r="C304" s="5"/>
      <c r="D304" s="4"/>
      <c r="E304" s="5"/>
      <c r="F304" s="4"/>
      <c r="G304" s="4"/>
      <c r="H304" s="4"/>
      <c r="I304" s="4"/>
      <c r="J304" s="4"/>
      <c r="K304" s="4"/>
      <c r="L304" s="4"/>
      <c r="M304" s="4"/>
      <c r="N304" s="4"/>
      <c r="O304" s="4"/>
      <c r="P304" s="4"/>
    </row>
    <row r="305" spans="2:16" ht="16.8" x14ac:dyDescent="0.25">
      <c r="B305" s="5"/>
      <c r="C305" s="5"/>
      <c r="D305" s="4"/>
      <c r="E305" s="5"/>
      <c r="F305" s="4"/>
      <c r="G305" s="4"/>
      <c r="H305" s="4"/>
      <c r="I305" s="4"/>
      <c r="J305" s="4"/>
      <c r="K305" s="4"/>
      <c r="L305" s="4"/>
      <c r="M305" s="4"/>
      <c r="N305" s="4"/>
      <c r="O305" s="4"/>
      <c r="P305" s="4"/>
    </row>
    <row r="306" spans="2:16" ht="16.8" x14ac:dyDescent="0.25">
      <c r="B306" s="5"/>
      <c r="C306" s="5"/>
      <c r="D306" s="4"/>
      <c r="E306" s="5"/>
      <c r="F306" s="4"/>
      <c r="G306" s="4"/>
      <c r="H306" s="4"/>
      <c r="I306" s="4"/>
      <c r="J306" s="4"/>
      <c r="K306" s="4"/>
      <c r="L306" s="4"/>
      <c r="M306" s="4"/>
      <c r="N306" s="4"/>
      <c r="O306" s="4"/>
      <c r="P306" s="4"/>
    </row>
    <row r="307" spans="2:16" ht="16.8" x14ac:dyDescent="0.25">
      <c r="B307" s="5"/>
      <c r="C307" s="5"/>
      <c r="D307" s="4"/>
      <c r="E307" s="5"/>
      <c r="F307" s="4"/>
      <c r="G307" s="4"/>
      <c r="H307" s="4"/>
      <c r="I307" s="4"/>
      <c r="J307" s="4"/>
      <c r="K307" s="4"/>
      <c r="L307" s="4"/>
      <c r="M307" s="4"/>
      <c r="N307" s="4"/>
      <c r="O307" s="4"/>
      <c r="P307" s="4"/>
    </row>
    <row r="308" spans="2:16" ht="16.8" x14ac:dyDescent="0.25">
      <c r="B308" s="5"/>
      <c r="C308" s="5"/>
      <c r="D308" s="4"/>
      <c r="E308" s="5"/>
      <c r="F308" s="4"/>
      <c r="G308" s="4"/>
      <c r="H308" s="4"/>
      <c r="I308" s="4"/>
      <c r="J308" s="4"/>
      <c r="K308" s="4"/>
      <c r="L308" s="4"/>
      <c r="M308" s="4"/>
      <c r="N308" s="4"/>
      <c r="O308" s="4"/>
      <c r="P308" s="4"/>
    </row>
    <row r="309" spans="2:16" ht="16.8" x14ac:dyDescent="0.25">
      <c r="B309" s="5"/>
      <c r="C309" s="5"/>
      <c r="D309" s="4"/>
      <c r="E309" s="5"/>
      <c r="F309" s="4"/>
      <c r="G309" s="4"/>
      <c r="H309" s="4"/>
      <c r="I309" s="4"/>
      <c r="J309" s="4"/>
      <c r="K309" s="4"/>
      <c r="L309" s="4"/>
      <c r="M309" s="4"/>
      <c r="N309" s="4"/>
      <c r="O309" s="4"/>
      <c r="P309" s="4"/>
    </row>
    <row r="310" spans="2:16" ht="16.8" x14ac:dyDescent="0.25">
      <c r="B310" s="5"/>
      <c r="C310" s="5"/>
      <c r="D310" s="4"/>
      <c r="E310" s="5"/>
      <c r="F310" s="4"/>
      <c r="G310" s="4"/>
      <c r="H310" s="4"/>
      <c r="I310" s="4"/>
      <c r="J310" s="4"/>
      <c r="K310" s="4"/>
      <c r="L310" s="4"/>
      <c r="M310" s="4"/>
      <c r="N310" s="4"/>
      <c r="O310" s="4"/>
      <c r="P310" s="4"/>
    </row>
    <row r="311" spans="2:16" ht="16.8" x14ac:dyDescent="0.25">
      <c r="B311" s="5"/>
      <c r="C311" s="5"/>
      <c r="D311" s="4"/>
      <c r="E311" s="5"/>
      <c r="F311" s="4"/>
      <c r="G311" s="4"/>
      <c r="H311" s="4"/>
      <c r="I311" s="4"/>
      <c r="J311" s="4"/>
      <c r="K311" s="4"/>
      <c r="L311" s="4"/>
      <c r="M311" s="4"/>
      <c r="N311" s="4"/>
      <c r="O311" s="4"/>
      <c r="P311" s="4"/>
    </row>
    <row r="312" spans="2:16" ht="16.8" x14ac:dyDescent="0.25">
      <c r="B312" s="5"/>
      <c r="C312" s="5"/>
      <c r="D312" s="4"/>
      <c r="E312" s="5"/>
      <c r="F312" s="4"/>
      <c r="G312" s="4"/>
      <c r="H312" s="4"/>
      <c r="I312" s="4"/>
      <c r="J312" s="4"/>
      <c r="K312" s="4"/>
      <c r="L312" s="4"/>
      <c r="M312" s="4"/>
      <c r="N312" s="4"/>
      <c r="O312" s="4"/>
      <c r="P312" s="4"/>
    </row>
    <row r="313" spans="2:16" ht="16.8" x14ac:dyDescent="0.25">
      <c r="B313" s="5"/>
      <c r="C313" s="5"/>
      <c r="D313" s="4"/>
      <c r="E313" s="5"/>
      <c r="F313" s="4"/>
      <c r="G313" s="4"/>
      <c r="H313" s="4"/>
      <c r="I313" s="4"/>
      <c r="J313" s="4"/>
      <c r="K313" s="4"/>
      <c r="L313" s="4"/>
      <c r="M313" s="4"/>
      <c r="N313" s="4"/>
      <c r="O313" s="4"/>
      <c r="P313" s="4"/>
    </row>
    <row r="314" spans="2:16" ht="16.8" x14ac:dyDescent="0.25">
      <c r="B314" s="5"/>
      <c r="C314" s="5"/>
      <c r="D314" s="4"/>
      <c r="E314" s="5"/>
      <c r="F314" s="4"/>
      <c r="G314" s="4"/>
      <c r="H314" s="4"/>
      <c r="I314" s="4"/>
      <c r="J314" s="4"/>
      <c r="K314" s="4"/>
      <c r="L314" s="4"/>
      <c r="M314" s="4"/>
      <c r="N314" s="4"/>
      <c r="O314" s="4"/>
      <c r="P314" s="4"/>
    </row>
    <row r="315" spans="2:16" ht="16.8" x14ac:dyDescent="0.25">
      <c r="B315" s="5"/>
      <c r="C315" s="5"/>
      <c r="D315" s="4"/>
      <c r="E315" s="5"/>
      <c r="F315" s="4"/>
      <c r="G315" s="4"/>
      <c r="H315" s="4"/>
      <c r="I315" s="4"/>
      <c r="J315" s="4"/>
      <c r="K315" s="4"/>
      <c r="L315" s="4"/>
      <c r="M315" s="4"/>
      <c r="N315" s="4"/>
      <c r="O315" s="4"/>
      <c r="P315" s="4"/>
    </row>
    <row r="316" spans="2:16" ht="16.8" x14ac:dyDescent="0.25">
      <c r="B316" s="5"/>
      <c r="C316" s="5"/>
      <c r="D316" s="4"/>
      <c r="E316" s="5"/>
      <c r="F316" s="4"/>
      <c r="G316" s="4"/>
      <c r="H316" s="4"/>
      <c r="I316" s="4"/>
      <c r="J316" s="4"/>
      <c r="K316" s="4"/>
      <c r="L316" s="4"/>
      <c r="M316" s="4"/>
      <c r="N316" s="4"/>
      <c r="O316" s="4"/>
      <c r="P316" s="4"/>
    </row>
    <row r="317" spans="2:16" ht="16.8" x14ac:dyDescent="0.25">
      <c r="B317" s="5"/>
      <c r="C317" s="5"/>
      <c r="D317" s="4"/>
      <c r="E317" s="5"/>
      <c r="F317" s="4"/>
      <c r="G317" s="4"/>
      <c r="H317" s="4"/>
      <c r="I317" s="4"/>
      <c r="J317" s="4"/>
      <c r="K317" s="4"/>
      <c r="L317" s="4"/>
      <c r="M317" s="4"/>
      <c r="N317" s="4"/>
      <c r="O317" s="4"/>
      <c r="P317" s="4"/>
    </row>
    <row r="318" spans="2:16" ht="16.8" x14ac:dyDescent="0.25">
      <c r="B318" s="5"/>
      <c r="C318" s="5"/>
      <c r="D318" s="4"/>
      <c r="E318" s="5"/>
      <c r="F318" s="4"/>
      <c r="G318" s="4"/>
      <c r="H318" s="4"/>
      <c r="I318" s="4"/>
      <c r="J318" s="4"/>
      <c r="K318" s="4"/>
      <c r="L318" s="4"/>
      <c r="M318" s="4"/>
      <c r="N318" s="4"/>
      <c r="O318" s="4"/>
      <c r="P318" s="4"/>
    </row>
    <row r="319" spans="2:16" ht="16.8" x14ac:dyDescent="0.25">
      <c r="B319" s="5"/>
      <c r="C319" s="5"/>
      <c r="D319" s="4"/>
      <c r="E319" s="5"/>
      <c r="F319" s="4"/>
      <c r="G319" s="4"/>
      <c r="H319" s="4"/>
      <c r="I319" s="4"/>
      <c r="J319" s="4"/>
      <c r="K319" s="4"/>
      <c r="L319" s="4"/>
      <c r="M319" s="4"/>
      <c r="N319" s="4"/>
      <c r="O319" s="4"/>
      <c r="P319" s="4"/>
    </row>
    <row r="320" spans="2:16" ht="16.8" x14ac:dyDescent="0.25">
      <c r="B320" s="5"/>
      <c r="C320" s="5"/>
      <c r="D320" s="4"/>
      <c r="E320" s="5"/>
      <c r="F320" s="4"/>
      <c r="G320" s="4"/>
      <c r="H320" s="4"/>
      <c r="I320" s="4"/>
      <c r="J320" s="4"/>
      <c r="K320" s="4"/>
      <c r="L320" s="4"/>
      <c r="M320" s="4"/>
      <c r="N320" s="4"/>
      <c r="O320" s="4"/>
      <c r="P320" s="4"/>
    </row>
    <row r="321" spans="2:16" ht="16.8" x14ac:dyDescent="0.25">
      <c r="B321" s="5"/>
      <c r="C321" s="5"/>
      <c r="D321" s="4"/>
      <c r="E321" s="5"/>
      <c r="F321" s="4"/>
      <c r="G321" s="4"/>
      <c r="H321" s="4"/>
      <c r="I321" s="4"/>
      <c r="J321" s="4"/>
      <c r="K321" s="4"/>
      <c r="L321" s="4"/>
      <c r="M321" s="4"/>
      <c r="N321" s="4"/>
      <c r="O321" s="4"/>
      <c r="P321" s="4"/>
    </row>
    <row r="322" spans="2:16" ht="16.8" x14ac:dyDescent="0.25">
      <c r="B322" s="5"/>
      <c r="C322" s="5"/>
      <c r="D322" s="4"/>
      <c r="E322" s="5"/>
      <c r="F322" s="4"/>
      <c r="G322" s="4"/>
      <c r="H322" s="4"/>
      <c r="I322" s="4"/>
      <c r="J322" s="4"/>
      <c r="K322" s="4"/>
      <c r="L322" s="4"/>
      <c r="M322" s="4"/>
      <c r="N322" s="4"/>
      <c r="O322" s="4"/>
      <c r="P322" s="4"/>
    </row>
    <row r="323" spans="2:16" ht="16.8" x14ac:dyDescent="0.25">
      <c r="B323" s="5"/>
      <c r="C323" s="5"/>
      <c r="D323" s="4"/>
      <c r="E323" s="5"/>
      <c r="F323" s="4"/>
      <c r="G323" s="4"/>
      <c r="H323" s="4"/>
      <c r="I323" s="4"/>
      <c r="J323" s="4"/>
      <c r="K323" s="4"/>
      <c r="L323" s="4"/>
      <c r="M323" s="4"/>
      <c r="N323" s="4"/>
      <c r="O323" s="4"/>
      <c r="P323" s="4"/>
    </row>
    <row r="324" spans="2:16" ht="16.8" x14ac:dyDescent="0.25">
      <c r="B324" s="5"/>
      <c r="C324" s="5"/>
      <c r="D324" s="4"/>
      <c r="E324" s="5"/>
      <c r="F324" s="4"/>
      <c r="G324" s="4"/>
      <c r="H324" s="4"/>
      <c r="I324" s="4"/>
      <c r="J324" s="4"/>
      <c r="K324" s="4"/>
      <c r="L324" s="4"/>
      <c r="M324" s="4"/>
      <c r="N324" s="4"/>
      <c r="O324" s="4"/>
      <c r="P324" s="4"/>
    </row>
    <row r="325" spans="2:16" ht="16.8" x14ac:dyDescent="0.25">
      <c r="B325" s="5"/>
      <c r="C325" s="5"/>
      <c r="D325" s="4"/>
      <c r="E325" s="5"/>
      <c r="F325" s="4"/>
      <c r="G325" s="4"/>
      <c r="H325" s="4"/>
      <c r="I325" s="4"/>
      <c r="J325" s="4"/>
      <c r="K325" s="4"/>
      <c r="L325" s="4"/>
      <c r="M325" s="4"/>
      <c r="N325" s="4"/>
      <c r="O325" s="4"/>
      <c r="P325" s="4"/>
    </row>
    <row r="326" spans="2:16" ht="16.8" x14ac:dyDescent="0.25">
      <c r="B326" s="5"/>
      <c r="C326" s="5"/>
      <c r="D326" s="4"/>
      <c r="E326" s="5"/>
      <c r="F326" s="4"/>
      <c r="G326" s="4"/>
      <c r="H326" s="4"/>
      <c r="I326" s="4"/>
      <c r="J326" s="4"/>
      <c r="K326" s="4"/>
      <c r="L326" s="4"/>
      <c r="M326" s="4"/>
      <c r="N326" s="4"/>
      <c r="O326" s="4"/>
      <c r="P326" s="4"/>
    </row>
    <row r="327" spans="2:16" ht="16.8" x14ac:dyDescent="0.25">
      <c r="B327" s="5"/>
      <c r="C327" s="5"/>
      <c r="D327" s="4"/>
      <c r="E327" s="5"/>
      <c r="F327" s="4"/>
      <c r="G327" s="4"/>
      <c r="H327" s="4"/>
      <c r="I327" s="4"/>
      <c r="J327" s="4"/>
      <c r="K327" s="4"/>
      <c r="L327" s="4"/>
      <c r="M327" s="4"/>
      <c r="N327" s="4"/>
      <c r="O327" s="4"/>
      <c r="P327" s="4"/>
    </row>
    <row r="328" spans="2:16" ht="16.8" x14ac:dyDescent="0.25">
      <c r="B328" s="5"/>
      <c r="C328" s="5"/>
      <c r="D328" s="4"/>
      <c r="E328" s="5"/>
      <c r="F328" s="4"/>
      <c r="G328" s="4"/>
      <c r="H328" s="4"/>
      <c r="I328" s="4"/>
      <c r="J328" s="4"/>
      <c r="K328" s="4"/>
      <c r="L328" s="4"/>
      <c r="M328" s="4"/>
      <c r="N328" s="4"/>
      <c r="O328" s="4"/>
      <c r="P328" s="4"/>
    </row>
    <row r="329" spans="2:16" ht="16.8" x14ac:dyDescent="0.25">
      <c r="B329" s="5"/>
      <c r="C329" s="5"/>
      <c r="D329" s="4"/>
      <c r="E329" s="5"/>
      <c r="F329" s="4"/>
      <c r="G329" s="4"/>
      <c r="H329" s="4"/>
      <c r="I329" s="4"/>
      <c r="J329" s="4"/>
      <c r="K329" s="4"/>
      <c r="L329" s="4"/>
      <c r="M329" s="4"/>
      <c r="N329" s="4"/>
      <c r="O329" s="4"/>
      <c r="P329" s="4"/>
    </row>
    <row r="330" spans="2:16" ht="16.8" x14ac:dyDescent="0.25">
      <c r="B330" s="5"/>
      <c r="C330" s="5"/>
      <c r="D330" s="4"/>
      <c r="E330" s="5"/>
      <c r="F330" s="4"/>
      <c r="G330" s="4"/>
      <c r="H330" s="4"/>
      <c r="I330" s="4"/>
      <c r="J330" s="4"/>
      <c r="K330" s="4"/>
      <c r="L330" s="4"/>
      <c r="M330" s="4"/>
      <c r="N330" s="4"/>
      <c r="O330" s="4"/>
      <c r="P330" s="4"/>
    </row>
    <row r="331" spans="2:16" ht="16.8" x14ac:dyDescent="0.25">
      <c r="B331" s="5"/>
      <c r="C331" s="5"/>
      <c r="D331" s="4"/>
      <c r="E331" s="5"/>
      <c r="F331" s="4"/>
      <c r="G331" s="4"/>
      <c r="H331" s="4"/>
      <c r="I331" s="4"/>
      <c r="J331" s="4"/>
      <c r="K331" s="4"/>
      <c r="L331" s="4"/>
      <c r="M331" s="4"/>
      <c r="N331" s="4"/>
      <c r="O331" s="4"/>
      <c r="P331" s="4"/>
    </row>
    <row r="332" spans="2:16" ht="16.8" x14ac:dyDescent="0.25">
      <c r="B332" s="5"/>
      <c r="C332" s="5"/>
      <c r="D332" s="4"/>
      <c r="E332" s="5"/>
      <c r="F332" s="4"/>
      <c r="G332" s="4"/>
      <c r="H332" s="4"/>
      <c r="I332" s="4"/>
      <c r="J332" s="4"/>
      <c r="K332" s="4"/>
      <c r="L332" s="4"/>
      <c r="M332" s="4"/>
      <c r="N332" s="4"/>
      <c r="O332" s="4"/>
      <c r="P332" s="4"/>
    </row>
    <row r="333" spans="2:16" ht="16.8" x14ac:dyDescent="0.25">
      <c r="B333" s="5"/>
      <c r="C333" s="5"/>
      <c r="D333" s="4"/>
      <c r="E333" s="5"/>
      <c r="F333" s="4"/>
      <c r="G333" s="4"/>
      <c r="H333" s="4"/>
      <c r="I333" s="4"/>
      <c r="J333" s="4"/>
      <c r="K333" s="4"/>
      <c r="L333" s="4"/>
      <c r="M333" s="4"/>
      <c r="N333" s="4"/>
      <c r="O333" s="4"/>
      <c r="P333" s="4"/>
    </row>
    <row r="334" spans="2:16" ht="16.8" x14ac:dyDescent="0.25">
      <c r="B334" s="5"/>
      <c r="C334" s="5"/>
      <c r="D334" s="4"/>
      <c r="E334" s="5"/>
      <c r="F334" s="4"/>
      <c r="G334" s="4"/>
      <c r="H334" s="4"/>
      <c r="I334" s="4"/>
      <c r="J334" s="4"/>
      <c r="K334" s="4"/>
      <c r="L334" s="4"/>
      <c r="M334" s="4"/>
      <c r="N334" s="4"/>
      <c r="O334" s="4"/>
      <c r="P334" s="4"/>
    </row>
    <row r="335" spans="2:16" ht="16.8" x14ac:dyDescent="0.25">
      <c r="B335" s="5"/>
      <c r="C335" s="5"/>
      <c r="D335" s="4"/>
      <c r="E335" s="5"/>
      <c r="F335" s="4"/>
      <c r="G335" s="4"/>
      <c r="H335" s="4"/>
      <c r="I335" s="4"/>
      <c r="J335" s="4"/>
      <c r="K335" s="4"/>
      <c r="L335" s="4"/>
      <c r="M335" s="4"/>
      <c r="N335" s="4"/>
      <c r="O335" s="4"/>
      <c r="P335" s="4"/>
    </row>
    <row r="336" spans="2:16" ht="16.8" x14ac:dyDescent="0.25">
      <c r="B336" s="5"/>
      <c r="C336" s="5"/>
      <c r="D336" s="4"/>
      <c r="E336" s="5"/>
      <c r="F336" s="4"/>
      <c r="G336" s="4"/>
      <c r="H336" s="4"/>
      <c r="I336" s="4"/>
      <c r="J336" s="4"/>
      <c r="K336" s="4"/>
      <c r="L336" s="4"/>
      <c r="M336" s="4"/>
      <c r="N336" s="4"/>
      <c r="O336" s="4"/>
      <c r="P336" s="4"/>
    </row>
    <row r="337" spans="2:16" ht="16.8" x14ac:dyDescent="0.25">
      <c r="B337" s="5"/>
      <c r="C337" s="5"/>
      <c r="D337" s="4"/>
      <c r="E337" s="5"/>
      <c r="F337" s="4"/>
      <c r="G337" s="4"/>
      <c r="H337" s="4"/>
      <c r="I337" s="4"/>
      <c r="J337" s="4"/>
      <c r="K337" s="4"/>
      <c r="L337" s="4"/>
      <c r="M337" s="4"/>
      <c r="N337" s="4"/>
      <c r="O337" s="4"/>
      <c r="P337" s="4"/>
    </row>
    <row r="338" spans="2:16" ht="16.8" x14ac:dyDescent="0.25">
      <c r="B338" s="5"/>
      <c r="C338" s="5"/>
      <c r="D338" s="4"/>
      <c r="E338" s="5"/>
      <c r="F338" s="4"/>
      <c r="G338" s="4"/>
      <c r="H338" s="4"/>
      <c r="I338" s="4"/>
      <c r="J338" s="4"/>
      <c r="K338" s="4"/>
      <c r="L338" s="4"/>
      <c r="M338" s="4"/>
      <c r="N338" s="4"/>
      <c r="O338" s="4"/>
      <c r="P338" s="4"/>
    </row>
    <row r="339" spans="2:16" ht="16.8" x14ac:dyDescent="0.25">
      <c r="B339" s="5"/>
      <c r="C339" s="5"/>
      <c r="D339" s="4"/>
      <c r="E339" s="5"/>
      <c r="F339" s="4"/>
      <c r="G339" s="4"/>
      <c r="H339" s="4"/>
      <c r="I339" s="4"/>
      <c r="J339" s="4"/>
      <c r="K339" s="4"/>
      <c r="L339" s="4"/>
      <c r="M339" s="4"/>
      <c r="N339" s="4"/>
      <c r="O339" s="4"/>
      <c r="P339" s="4"/>
    </row>
    <row r="340" spans="2:16" ht="16.8" x14ac:dyDescent="0.25">
      <c r="B340" s="5"/>
      <c r="C340" s="5"/>
      <c r="D340" s="4"/>
      <c r="E340" s="5"/>
      <c r="F340" s="4"/>
      <c r="G340" s="4"/>
      <c r="H340" s="4"/>
      <c r="I340" s="4"/>
      <c r="J340" s="4"/>
      <c r="K340" s="4"/>
      <c r="L340" s="4"/>
      <c r="M340" s="4"/>
      <c r="N340" s="4"/>
      <c r="O340" s="4"/>
      <c r="P340" s="4"/>
    </row>
    <row r="341" spans="2:16" ht="16.8" x14ac:dyDescent="0.25">
      <c r="B341" s="5"/>
      <c r="C341" s="5"/>
      <c r="D341" s="4"/>
      <c r="E341" s="5"/>
      <c r="F341" s="4"/>
      <c r="G341" s="4"/>
      <c r="H341" s="4"/>
      <c r="I341" s="4"/>
      <c r="J341" s="4"/>
      <c r="K341" s="4"/>
      <c r="L341" s="4"/>
      <c r="M341" s="4"/>
      <c r="N341" s="4"/>
      <c r="O341" s="4"/>
      <c r="P341" s="4"/>
    </row>
    <row r="342" spans="2:16" ht="16.8" x14ac:dyDescent="0.25">
      <c r="B342" s="5"/>
      <c r="C342" s="5"/>
      <c r="D342" s="4"/>
      <c r="E342" s="5"/>
      <c r="F342" s="4"/>
      <c r="G342" s="4"/>
      <c r="H342" s="4"/>
      <c r="I342" s="4"/>
      <c r="J342" s="4"/>
      <c r="K342" s="4"/>
      <c r="L342" s="4"/>
      <c r="M342" s="4"/>
      <c r="N342" s="4"/>
      <c r="O342" s="4"/>
      <c r="P342" s="4"/>
    </row>
    <row r="343" spans="2:16" ht="16.8" x14ac:dyDescent="0.25">
      <c r="B343" s="5"/>
      <c r="C343" s="5"/>
      <c r="D343" s="4"/>
      <c r="E343" s="5"/>
      <c r="F343" s="4"/>
      <c r="G343" s="4"/>
      <c r="H343" s="4"/>
      <c r="I343" s="4"/>
      <c r="J343" s="4"/>
      <c r="K343" s="4"/>
      <c r="L343" s="4"/>
      <c r="M343" s="4"/>
      <c r="N343" s="4"/>
      <c r="O343" s="4"/>
      <c r="P343" s="4"/>
    </row>
    <row r="344" spans="2:16" ht="16.8" x14ac:dyDescent="0.25">
      <c r="B344" s="5"/>
      <c r="C344" s="5"/>
      <c r="D344" s="4"/>
      <c r="E344" s="5"/>
      <c r="F344" s="4"/>
      <c r="G344" s="4"/>
      <c r="H344" s="4"/>
      <c r="I344" s="4"/>
      <c r="J344" s="4"/>
      <c r="K344" s="4"/>
      <c r="L344" s="4"/>
      <c r="M344" s="4"/>
      <c r="N344" s="4"/>
      <c r="O344" s="4"/>
      <c r="P344" s="4"/>
    </row>
    <row r="345" spans="2:16" ht="16.8" x14ac:dyDescent="0.25">
      <c r="B345" s="5"/>
      <c r="C345" s="5"/>
      <c r="D345" s="4"/>
      <c r="E345" s="5"/>
      <c r="F345" s="4"/>
      <c r="G345" s="4"/>
      <c r="H345" s="4"/>
      <c r="I345" s="4"/>
      <c r="J345" s="4"/>
      <c r="K345" s="4"/>
      <c r="L345" s="4"/>
      <c r="M345" s="4"/>
      <c r="N345" s="4"/>
      <c r="O345" s="4"/>
      <c r="P345" s="4"/>
    </row>
    <row r="346" spans="2:16" ht="16.8" x14ac:dyDescent="0.25">
      <c r="B346" s="5"/>
      <c r="C346" s="5"/>
      <c r="D346" s="4"/>
      <c r="E346" s="5"/>
      <c r="F346" s="4"/>
      <c r="G346" s="4"/>
      <c r="H346" s="4"/>
      <c r="I346" s="4"/>
      <c r="J346" s="4"/>
      <c r="K346" s="4"/>
      <c r="L346" s="4"/>
      <c r="M346" s="4"/>
      <c r="N346" s="4"/>
      <c r="O346" s="4"/>
      <c r="P346" s="4"/>
    </row>
    <row r="347" spans="2:16" ht="16.8" x14ac:dyDescent="0.25">
      <c r="B347" s="5"/>
      <c r="C347" s="5"/>
      <c r="D347" s="4"/>
      <c r="E347" s="5"/>
      <c r="F347" s="4"/>
      <c r="G347" s="4"/>
      <c r="H347" s="4"/>
      <c r="I347" s="4"/>
      <c r="J347" s="4"/>
      <c r="K347" s="4"/>
      <c r="L347" s="4"/>
      <c r="M347" s="4"/>
      <c r="N347" s="4"/>
      <c r="O347" s="4"/>
      <c r="P347" s="4"/>
    </row>
    <row r="348" spans="2:16" ht="16.8" x14ac:dyDescent="0.25">
      <c r="B348" s="5"/>
      <c r="C348" s="5"/>
      <c r="D348" s="4"/>
      <c r="E348" s="5"/>
      <c r="F348" s="4"/>
      <c r="G348" s="4"/>
      <c r="H348" s="4"/>
      <c r="I348" s="4"/>
      <c r="J348" s="4"/>
      <c r="K348" s="4"/>
      <c r="L348" s="4"/>
      <c r="M348" s="4"/>
      <c r="N348" s="4"/>
      <c r="O348" s="4"/>
      <c r="P348" s="4"/>
    </row>
    <row r="349" spans="2:16" ht="16.8" x14ac:dyDescent="0.25">
      <c r="B349" s="5"/>
      <c r="C349" s="5"/>
      <c r="D349" s="4"/>
      <c r="E349" s="5"/>
      <c r="F349" s="4"/>
      <c r="G349" s="4"/>
      <c r="H349" s="4"/>
      <c r="I349" s="4"/>
      <c r="J349" s="4"/>
      <c r="K349" s="4"/>
      <c r="L349" s="4"/>
      <c r="M349" s="4"/>
      <c r="N349" s="4"/>
      <c r="O349" s="4"/>
      <c r="P349" s="4"/>
    </row>
    <row r="350" spans="2:16" ht="16.8" x14ac:dyDescent="0.25">
      <c r="B350" s="5"/>
      <c r="C350" s="5"/>
      <c r="D350" s="4"/>
      <c r="E350" s="5"/>
      <c r="F350" s="4"/>
      <c r="G350" s="4"/>
      <c r="H350" s="4"/>
      <c r="I350" s="4"/>
      <c r="J350" s="4"/>
      <c r="K350" s="4"/>
      <c r="L350" s="4"/>
      <c r="M350" s="4"/>
      <c r="N350" s="4"/>
      <c r="O350" s="4"/>
      <c r="P350" s="4"/>
    </row>
    <row r="351" spans="2:16" ht="16.8" x14ac:dyDescent="0.25">
      <c r="B351" s="5"/>
      <c r="C351" s="5"/>
      <c r="D351" s="4"/>
      <c r="E351" s="5"/>
      <c r="F351" s="4"/>
      <c r="G351" s="4"/>
      <c r="H351" s="4"/>
      <c r="I351" s="4"/>
      <c r="J351" s="4"/>
      <c r="K351" s="4"/>
      <c r="L351" s="4"/>
      <c r="M351" s="4"/>
      <c r="N351" s="4"/>
      <c r="O351" s="4"/>
      <c r="P351" s="4"/>
    </row>
    <row r="352" spans="2:16" ht="16.8" x14ac:dyDescent="0.25">
      <c r="B352" s="5"/>
      <c r="C352" s="5"/>
      <c r="D352" s="4"/>
      <c r="E352" s="5"/>
      <c r="F352" s="4"/>
      <c r="G352" s="4"/>
      <c r="H352" s="4"/>
      <c r="I352" s="4"/>
      <c r="J352" s="4"/>
      <c r="K352" s="4"/>
      <c r="L352" s="4"/>
      <c r="M352" s="4"/>
      <c r="N352" s="4"/>
      <c r="O352" s="4"/>
      <c r="P352" s="4"/>
    </row>
    <row r="353" spans="2:16" ht="16.8" x14ac:dyDescent="0.25">
      <c r="B353" s="5"/>
      <c r="C353" s="5"/>
      <c r="D353" s="4"/>
      <c r="E353" s="5"/>
      <c r="F353" s="4"/>
      <c r="G353" s="4"/>
      <c r="H353" s="4"/>
      <c r="I353" s="4"/>
      <c r="J353" s="4"/>
      <c r="K353" s="4"/>
      <c r="L353" s="4"/>
      <c r="M353" s="4"/>
      <c r="N353" s="4"/>
      <c r="O353" s="4"/>
      <c r="P353" s="4"/>
    </row>
    <row r="354" spans="2:16" ht="16.8" x14ac:dyDescent="0.25">
      <c r="B354" s="5"/>
      <c r="C354" s="5"/>
      <c r="D354" s="4"/>
      <c r="E354" s="5"/>
      <c r="F354" s="4"/>
      <c r="G354" s="4"/>
      <c r="H354" s="4"/>
      <c r="I354" s="4"/>
      <c r="J354" s="4"/>
      <c r="K354" s="4"/>
      <c r="L354" s="4"/>
      <c r="M354" s="4"/>
      <c r="N354" s="4"/>
      <c r="O354" s="4"/>
      <c r="P354" s="4"/>
    </row>
    <row r="355" spans="2:16" ht="16.8" x14ac:dyDescent="0.25">
      <c r="B355" s="5"/>
      <c r="C355" s="5"/>
      <c r="D355" s="4"/>
      <c r="E355" s="5"/>
      <c r="F355" s="4"/>
      <c r="G355" s="4"/>
      <c r="H355" s="4"/>
      <c r="I355" s="4"/>
      <c r="J355" s="4"/>
      <c r="K355" s="4"/>
      <c r="L355" s="4"/>
      <c r="M355" s="4"/>
      <c r="N355" s="4"/>
      <c r="O355" s="4"/>
      <c r="P355" s="4"/>
    </row>
    <row r="356" spans="2:16" ht="16.8" x14ac:dyDescent="0.25">
      <c r="B356" s="5"/>
      <c r="C356" s="5"/>
      <c r="D356" s="4"/>
      <c r="E356" s="5"/>
      <c r="F356" s="4"/>
      <c r="G356" s="4"/>
      <c r="H356" s="4"/>
      <c r="I356" s="4"/>
      <c r="J356" s="4"/>
      <c r="K356" s="4"/>
      <c r="L356" s="4"/>
      <c r="M356" s="4"/>
      <c r="N356" s="4"/>
      <c r="O356" s="4"/>
      <c r="P356" s="4"/>
    </row>
    <row r="357" spans="2:16" ht="16.8" x14ac:dyDescent="0.25">
      <c r="B357" s="5"/>
      <c r="C357" s="5"/>
      <c r="D357" s="4"/>
      <c r="E357" s="5"/>
      <c r="F357" s="4"/>
      <c r="G357" s="4"/>
      <c r="H357" s="4"/>
      <c r="I357" s="4"/>
      <c r="J357" s="4"/>
      <c r="K357" s="4"/>
      <c r="L357" s="4"/>
      <c r="M357" s="4"/>
      <c r="N357" s="4"/>
      <c r="O357" s="4"/>
      <c r="P357" s="4"/>
    </row>
    <row r="358" spans="2:16" ht="16.8" x14ac:dyDescent="0.25">
      <c r="B358" s="5"/>
      <c r="C358" s="5"/>
      <c r="D358" s="4"/>
      <c r="E358" s="5"/>
      <c r="F358" s="4"/>
      <c r="G358" s="4"/>
      <c r="H358" s="4"/>
      <c r="I358" s="4"/>
      <c r="J358" s="4"/>
      <c r="K358" s="4"/>
      <c r="L358" s="4"/>
      <c r="M358" s="4"/>
      <c r="N358" s="4"/>
      <c r="O358" s="4"/>
      <c r="P358" s="4"/>
    </row>
    <row r="359" spans="2:16" ht="16.8" x14ac:dyDescent="0.25">
      <c r="B359" s="5"/>
      <c r="C359" s="5"/>
      <c r="D359" s="4"/>
      <c r="E359" s="5"/>
      <c r="F359" s="4"/>
      <c r="G359" s="4"/>
      <c r="H359" s="4"/>
      <c r="I359" s="4"/>
      <c r="J359" s="4"/>
      <c r="K359" s="4"/>
      <c r="L359" s="4"/>
      <c r="M359" s="4"/>
      <c r="N359" s="4"/>
      <c r="O359" s="4"/>
      <c r="P359" s="4"/>
    </row>
    <row r="360" spans="2:16" ht="16.8" x14ac:dyDescent="0.25">
      <c r="B360" s="5"/>
      <c r="C360" s="5"/>
      <c r="D360" s="4"/>
      <c r="E360" s="5"/>
      <c r="F360" s="4"/>
      <c r="G360" s="4"/>
      <c r="H360" s="4"/>
      <c r="I360" s="4"/>
      <c r="J360" s="4"/>
      <c r="K360" s="4"/>
      <c r="L360" s="4"/>
      <c r="M360" s="4"/>
      <c r="N360" s="4"/>
      <c r="O360" s="4"/>
      <c r="P360" s="4"/>
    </row>
    <row r="361" spans="2:16" ht="16.8" x14ac:dyDescent="0.25">
      <c r="B361" s="5"/>
      <c r="C361" s="5"/>
      <c r="D361" s="4"/>
      <c r="E361" s="5"/>
      <c r="F361" s="4"/>
      <c r="G361" s="4"/>
      <c r="H361" s="4"/>
      <c r="I361" s="4"/>
      <c r="J361" s="4"/>
      <c r="K361" s="4"/>
      <c r="L361" s="4"/>
      <c r="M361" s="4"/>
      <c r="N361" s="4"/>
      <c r="O361" s="4"/>
      <c r="P361" s="4"/>
    </row>
    <row r="362" spans="2:16" ht="16.8" x14ac:dyDescent="0.25">
      <c r="B362" s="5"/>
      <c r="C362" s="5"/>
      <c r="D362" s="4"/>
      <c r="E362" s="5"/>
      <c r="F362" s="4"/>
      <c r="G362" s="4"/>
      <c r="H362" s="4"/>
      <c r="I362" s="4"/>
      <c r="J362" s="4"/>
      <c r="K362" s="4"/>
      <c r="L362" s="4"/>
      <c r="M362" s="4"/>
      <c r="N362" s="4"/>
      <c r="O362" s="4"/>
      <c r="P362" s="4"/>
    </row>
    <row r="363" spans="2:16" ht="16.8" x14ac:dyDescent="0.25">
      <c r="B363" s="5"/>
      <c r="C363" s="5"/>
      <c r="D363" s="4"/>
      <c r="E363" s="5"/>
      <c r="F363" s="4"/>
      <c r="G363" s="4"/>
      <c r="H363" s="4"/>
      <c r="I363" s="4"/>
      <c r="J363" s="4"/>
      <c r="K363" s="4"/>
      <c r="L363" s="4"/>
      <c r="M363" s="4"/>
      <c r="N363" s="4"/>
      <c r="O363" s="4"/>
      <c r="P363" s="4"/>
    </row>
    <row r="364" spans="2:16" ht="16.8" x14ac:dyDescent="0.25">
      <c r="B364" s="5"/>
      <c r="C364" s="5"/>
      <c r="D364" s="4"/>
      <c r="E364" s="5"/>
      <c r="F364" s="4"/>
      <c r="G364" s="4"/>
      <c r="H364" s="4"/>
      <c r="I364" s="4"/>
      <c r="J364" s="4"/>
      <c r="K364" s="4"/>
      <c r="L364" s="4"/>
      <c r="M364" s="4"/>
      <c r="N364" s="4"/>
      <c r="O364" s="4"/>
      <c r="P364" s="4"/>
    </row>
    <row r="365" spans="2:16" ht="16.8" x14ac:dyDescent="0.25">
      <c r="B365" s="5"/>
      <c r="C365" s="5"/>
      <c r="D365" s="4"/>
      <c r="E365" s="5"/>
      <c r="F365" s="4"/>
      <c r="G365" s="4"/>
      <c r="H365" s="4"/>
      <c r="I365" s="4"/>
      <c r="J365" s="4"/>
      <c r="K365" s="4"/>
      <c r="L365" s="4"/>
      <c r="M365" s="4"/>
      <c r="N365" s="4"/>
      <c r="O365" s="4"/>
      <c r="P365" s="4"/>
    </row>
    <row r="366" spans="2:16" ht="16.8" x14ac:dyDescent="0.25">
      <c r="B366" s="5"/>
      <c r="C366" s="5"/>
      <c r="D366" s="4"/>
      <c r="E366" s="5"/>
      <c r="F366" s="4"/>
      <c r="G366" s="4"/>
      <c r="H366" s="4"/>
      <c r="I366" s="4"/>
      <c r="J366" s="4"/>
      <c r="K366" s="4"/>
      <c r="L366" s="4"/>
      <c r="M366" s="4"/>
      <c r="N366" s="4"/>
      <c r="O366" s="4"/>
      <c r="P366" s="4"/>
    </row>
    <row r="367" spans="2:16" ht="16.8" x14ac:dyDescent="0.25">
      <c r="B367" s="5"/>
      <c r="C367" s="5"/>
      <c r="D367" s="4"/>
      <c r="E367" s="5"/>
      <c r="F367" s="4"/>
      <c r="G367" s="4"/>
      <c r="H367" s="4"/>
      <c r="I367" s="4"/>
      <c r="J367" s="4"/>
      <c r="K367" s="4"/>
      <c r="L367" s="4"/>
      <c r="M367" s="4"/>
      <c r="N367" s="4"/>
      <c r="O367" s="4"/>
      <c r="P367" s="4"/>
    </row>
    <row r="368" spans="2:16" ht="16.8" x14ac:dyDescent="0.25">
      <c r="B368" s="5"/>
      <c r="C368" s="5"/>
      <c r="D368" s="4"/>
      <c r="E368" s="5"/>
      <c r="F368" s="4"/>
      <c r="G368" s="4"/>
      <c r="H368" s="4"/>
      <c r="I368" s="4"/>
      <c r="J368" s="4"/>
      <c r="K368" s="4"/>
      <c r="L368" s="4"/>
      <c r="M368" s="4"/>
      <c r="N368" s="4"/>
      <c r="O368" s="4"/>
      <c r="P368" s="4"/>
    </row>
    <row r="369" spans="2:16" ht="16.8" x14ac:dyDescent="0.25">
      <c r="B369" s="5"/>
      <c r="C369" s="5"/>
      <c r="D369" s="4"/>
      <c r="E369" s="5"/>
      <c r="F369" s="4"/>
      <c r="G369" s="4"/>
      <c r="H369" s="4"/>
      <c r="I369" s="4"/>
      <c r="J369" s="4"/>
      <c r="K369" s="4"/>
      <c r="L369" s="4"/>
      <c r="M369" s="4"/>
      <c r="N369" s="4"/>
      <c r="O369" s="4"/>
      <c r="P369" s="4"/>
    </row>
    <row r="370" spans="2:16" ht="16.8" x14ac:dyDescent="0.25">
      <c r="B370" s="5"/>
      <c r="C370" s="5"/>
      <c r="D370" s="4"/>
      <c r="E370" s="5"/>
      <c r="F370" s="4"/>
      <c r="G370" s="4"/>
      <c r="H370" s="4"/>
      <c r="I370" s="4"/>
      <c r="J370" s="4"/>
      <c r="K370" s="4"/>
      <c r="L370" s="4"/>
      <c r="M370" s="4"/>
      <c r="N370" s="4"/>
      <c r="O370" s="4"/>
      <c r="P370" s="4"/>
    </row>
    <row r="371" spans="2:16" ht="16.8" x14ac:dyDescent="0.25">
      <c r="B371" s="5"/>
      <c r="C371" s="5"/>
      <c r="D371" s="4"/>
      <c r="E371" s="5"/>
      <c r="F371" s="4"/>
      <c r="G371" s="4"/>
      <c r="H371" s="4"/>
      <c r="I371" s="4"/>
      <c r="J371" s="4"/>
      <c r="K371" s="4"/>
      <c r="L371" s="4"/>
      <c r="M371" s="4"/>
      <c r="N371" s="4"/>
      <c r="O371" s="4"/>
      <c r="P371" s="4"/>
    </row>
    <row r="372" spans="2:16" ht="16.8" x14ac:dyDescent="0.25">
      <c r="B372" s="5"/>
      <c r="C372" s="5"/>
      <c r="D372" s="4"/>
      <c r="E372" s="5"/>
      <c r="F372" s="4"/>
      <c r="G372" s="4"/>
      <c r="H372" s="4"/>
      <c r="I372" s="4"/>
      <c r="J372" s="4"/>
      <c r="K372" s="4"/>
      <c r="L372" s="4"/>
      <c r="M372" s="4"/>
      <c r="N372" s="4"/>
      <c r="O372" s="4"/>
      <c r="P372" s="4"/>
    </row>
    <row r="373" spans="2:16" ht="16.8" x14ac:dyDescent="0.25">
      <c r="B373" s="5"/>
      <c r="C373" s="5"/>
      <c r="D373" s="4"/>
      <c r="E373" s="5"/>
      <c r="F373" s="4"/>
      <c r="G373" s="4"/>
      <c r="H373" s="4"/>
      <c r="I373" s="4"/>
      <c r="J373" s="4"/>
      <c r="K373" s="4"/>
      <c r="L373" s="4"/>
      <c r="M373" s="4"/>
      <c r="N373" s="4"/>
      <c r="O373" s="4"/>
      <c r="P373" s="4"/>
    </row>
    <row r="374" spans="2:16" ht="16.8" x14ac:dyDescent="0.25">
      <c r="B374" s="5"/>
      <c r="C374" s="5"/>
      <c r="D374" s="4"/>
      <c r="E374" s="5"/>
      <c r="F374" s="4"/>
      <c r="G374" s="4"/>
      <c r="H374" s="4"/>
      <c r="I374" s="4"/>
      <c r="J374" s="4"/>
      <c r="K374" s="4"/>
      <c r="L374" s="4"/>
      <c r="M374" s="4"/>
      <c r="N374" s="4"/>
      <c r="O374" s="4"/>
      <c r="P374" s="4"/>
    </row>
    <row r="375" spans="2:16" ht="16.8" x14ac:dyDescent="0.25">
      <c r="B375" s="5"/>
      <c r="C375" s="5"/>
      <c r="D375" s="4"/>
      <c r="E375" s="5"/>
      <c r="F375" s="4"/>
      <c r="G375" s="4"/>
      <c r="H375" s="4"/>
      <c r="I375" s="4"/>
      <c r="J375" s="4"/>
      <c r="K375" s="4"/>
      <c r="L375" s="4"/>
      <c r="M375" s="4"/>
      <c r="N375" s="4"/>
      <c r="O375" s="4"/>
      <c r="P375" s="4"/>
    </row>
    <row r="376" spans="2:16" ht="16.8" x14ac:dyDescent="0.25">
      <c r="B376" s="5"/>
      <c r="C376" s="5"/>
      <c r="D376" s="4"/>
      <c r="E376" s="5"/>
      <c r="F376" s="4"/>
      <c r="G376" s="4"/>
      <c r="H376" s="4"/>
      <c r="I376" s="4"/>
      <c r="J376" s="4"/>
      <c r="K376" s="4"/>
      <c r="L376" s="4"/>
      <c r="M376" s="4"/>
      <c r="N376" s="4"/>
      <c r="O376" s="4"/>
      <c r="P376" s="4"/>
    </row>
    <row r="377" spans="2:16" ht="16.8" x14ac:dyDescent="0.25">
      <c r="B377" s="5"/>
      <c r="C377" s="5"/>
      <c r="D377" s="4"/>
      <c r="E377" s="5"/>
      <c r="F377" s="4"/>
      <c r="G377" s="4"/>
      <c r="H377" s="4"/>
      <c r="I377" s="4"/>
      <c r="J377" s="4"/>
      <c r="K377" s="4"/>
      <c r="L377" s="4"/>
      <c r="M377" s="4"/>
      <c r="N377" s="4"/>
      <c r="O377" s="4"/>
      <c r="P377" s="4"/>
    </row>
    <row r="378" spans="2:16" ht="16.8" x14ac:dyDescent="0.25">
      <c r="B378" s="5"/>
      <c r="C378" s="5"/>
      <c r="D378" s="4"/>
      <c r="E378" s="5"/>
      <c r="F378" s="4"/>
      <c r="G378" s="4"/>
      <c r="H378" s="4"/>
      <c r="I378" s="4"/>
      <c r="J378" s="4"/>
      <c r="K378" s="4"/>
      <c r="L378" s="4"/>
      <c r="M378" s="4"/>
      <c r="N378" s="4"/>
      <c r="O378" s="4"/>
      <c r="P378" s="4"/>
    </row>
    <row r="379" spans="2:16" ht="16.8" x14ac:dyDescent="0.25">
      <c r="B379" s="5"/>
      <c r="C379" s="5"/>
      <c r="D379" s="4"/>
      <c r="E379" s="5"/>
      <c r="F379" s="4"/>
      <c r="G379" s="4"/>
      <c r="H379" s="4"/>
      <c r="I379" s="4"/>
      <c r="J379" s="4"/>
      <c r="K379" s="4"/>
      <c r="L379" s="4"/>
      <c r="M379" s="4"/>
      <c r="N379" s="4"/>
      <c r="O379" s="4"/>
      <c r="P379" s="4"/>
    </row>
    <row r="380" spans="2:16" ht="16.8" x14ac:dyDescent="0.25">
      <c r="B380" s="5"/>
      <c r="C380" s="5"/>
      <c r="D380" s="4"/>
      <c r="E380" s="5"/>
      <c r="F380" s="4"/>
      <c r="G380" s="4"/>
      <c r="H380" s="4"/>
      <c r="I380" s="4"/>
      <c r="J380" s="4"/>
      <c r="K380" s="4"/>
      <c r="L380" s="4"/>
      <c r="M380" s="4"/>
      <c r="N380" s="4"/>
      <c r="O380" s="4"/>
      <c r="P380" s="4"/>
    </row>
    <row r="381" spans="2:16" ht="16.8" x14ac:dyDescent="0.25">
      <c r="B381" s="5"/>
      <c r="C381" s="5"/>
      <c r="D381" s="4"/>
      <c r="E381" s="5"/>
      <c r="F381" s="4"/>
      <c r="G381" s="4"/>
      <c r="H381" s="4"/>
      <c r="I381" s="4"/>
      <c r="J381" s="4"/>
      <c r="K381" s="4"/>
      <c r="L381" s="4"/>
      <c r="M381" s="4"/>
      <c r="N381" s="4"/>
      <c r="O381" s="4"/>
      <c r="P381" s="4"/>
    </row>
    <row r="382" spans="2:16" ht="16.8" x14ac:dyDescent="0.25">
      <c r="B382" s="5"/>
      <c r="C382" s="5"/>
      <c r="D382" s="4"/>
      <c r="E382" s="5"/>
      <c r="F382" s="4"/>
      <c r="G382" s="4"/>
      <c r="H382" s="4"/>
      <c r="I382" s="4"/>
      <c r="J382" s="4"/>
      <c r="K382" s="4"/>
      <c r="L382" s="4"/>
      <c r="M382" s="4"/>
      <c r="N382" s="4"/>
      <c r="O382" s="4"/>
      <c r="P382" s="4"/>
    </row>
    <row r="383" spans="2:16" ht="16.8" x14ac:dyDescent="0.25">
      <c r="B383" s="5"/>
      <c r="C383" s="5"/>
      <c r="D383" s="4"/>
      <c r="E383" s="5"/>
      <c r="F383" s="4"/>
      <c r="G383" s="4"/>
      <c r="H383" s="4"/>
      <c r="I383" s="4"/>
      <c r="J383" s="4"/>
      <c r="K383" s="4"/>
      <c r="L383" s="4"/>
      <c r="M383" s="4"/>
      <c r="N383" s="4"/>
      <c r="O383" s="4"/>
      <c r="P383" s="4"/>
    </row>
    <row r="384" spans="2:16" ht="16.8" x14ac:dyDescent="0.25">
      <c r="B384" s="5"/>
      <c r="C384" s="5"/>
      <c r="D384" s="4"/>
      <c r="E384" s="5"/>
      <c r="F384" s="4"/>
      <c r="G384" s="4"/>
      <c r="H384" s="4"/>
      <c r="I384" s="4"/>
      <c r="J384" s="4"/>
      <c r="K384" s="4"/>
      <c r="L384" s="4"/>
      <c r="M384" s="4"/>
      <c r="N384" s="4"/>
      <c r="O384" s="4"/>
      <c r="P384" s="4"/>
    </row>
    <row r="385" spans="2:16" ht="16.8" x14ac:dyDescent="0.25">
      <c r="B385" s="5"/>
      <c r="C385" s="5"/>
      <c r="D385" s="4"/>
      <c r="E385" s="5"/>
      <c r="F385" s="4"/>
      <c r="G385" s="4"/>
      <c r="H385" s="4"/>
      <c r="I385" s="4"/>
      <c r="J385" s="4"/>
      <c r="K385" s="4"/>
      <c r="L385" s="4"/>
      <c r="M385" s="4"/>
      <c r="N385" s="4"/>
      <c r="O385" s="4"/>
      <c r="P385" s="4"/>
    </row>
    <row r="386" spans="2:16" ht="16.8" x14ac:dyDescent="0.25">
      <c r="B386" s="5"/>
      <c r="C386" s="5"/>
      <c r="D386" s="4"/>
      <c r="E386" s="5"/>
      <c r="F386" s="4"/>
      <c r="G386" s="4"/>
      <c r="H386" s="4"/>
      <c r="I386" s="4"/>
      <c r="J386" s="4"/>
      <c r="K386" s="4"/>
      <c r="L386" s="4"/>
      <c r="M386" s="4"/>
      <c r="N386" s="4"/>
      <c r="O386" s="4"/>
      <c r="P386" s="4"/>
    </row>
    <row r="387" spans="2:16" ht="16.8" x14ac:dyDescent="0.25">
      <c r="B387" s="5"/>
      <c r="C387" s="5"/>
      <c r="D387" s="4"/>
      <c r="E387" s="5"/>
      <c r="F387" s="4"/>
      <c r="G387" s="4"/>
      <c r="H387" s="4"/>
      <c r="I387" s="4"/>
      <c r="J387" s="4"/>
      <c r="K387" s="4"/>
      <c r="L387" s="4"/>
      <c r="M387" s="4"/>
      <c r="N387" s="4"/>
      <c r="O387" s="4"/>
      <c r="P387" s="4"/>
    </row>
    <row r="388" spans="2:16" ht="16.8" x14ac:dyDescent="0.25">
      <c r="B388" s="5"/>
      <c r="C388" s="5"/>
      <c r="D388" s="4"/>
      <c r="E388" s="5"/>
      <c r="F388" s="4"/>
      <c r="G388" s="4"/>
      <c r="H388" s="4"/>
      <c r="I388" s="4"/>
      <c r="J388" s="4"/>
      <c r="K388" s="4"/>
      <c r="L388" s="4"/>
      <c r="M388" s="4"/>
      <c r="N388" s="4"/>
      <c r="O388" s="4"/>
      <c r="P388" s="4"/>
    </row>
    <row r="389" spans="2:16" ht="16.8" x14ac:dyDescent="0.25">
      <c r="B389" s="5"/>
      <c r="C389" s="5"/>
      <c r="D389" s="4"/>
      <c r="E389" s="5"/>
      <c r="F389" s="4"/>
      <c r="G389" s="4"/>
      <c r="H389" s="4"/>
      <c r="I389" s="4"/>
      <c r="J389" s="4"/>
      <c r="K389" s="4"/>
      <c r="L389" s="4"/>
      <c r="M389" s="4"/>
      <c r="N389" s="4"/>
      <c r="O389" s="4"/>
      <c r="P389" s="4"/>
    </row>
    <row r="390" spans="2:16" ht="16.8" x14ac:dyDescent="0.25">
      <c r="B390" s="5"/>
      <c r="C390" s="5"/>
      <c r="D390" s="4"/>
      <c r="E390" s="5"/>
      <c r="F390" s="4"/>
      <c r="G390" s="4"/>
      <c r="H390" s="4"/>
      <c r="I390" s="4"/>
      <c r="J390" s="4"/>
      <c r="K390" s="4"/>
      <c r="L390" s="4"/>
      <c r="M390" s="4"/>
      <c r="N390" s="4"/>
      <c r="O390" s="4"/>
      <c r="P390" s="4"/>
    </row>
    <row r="391" spans="2:16" ht="16.8" x14ac:dyDescent="0.25">
      <c r="B391" s="5"/>
      <c r="C391" s="5"/>
      <c r="D391" s="4"/>
      <c r="E391" s="5"/>
      <c r="F391" s="4"/>
      <c r="G391" s="4"/>
      <c r="H391" s="4"/>
      <c r="I391" s="4"/>
      <c r="J391" s="4"/>
      <c r="K391" s="4"/>
      <c r="L391" s="4"/>
      <c r="M391" s="4"/>
      <c r="N391" s="4"/>
      <c r="O391" s="4"/>
      <c r="P391" s="4"/>
    </row>
    <row r="392" spans="2:16" ht="16.8" x14ac:dyDescent="0.25">
      <c r="B392" s="5"/>
      <c r="C392" s="5"/>
      <c r="D392" s="4"/>
      <c r="E392" s="5"/>
      <c r="F392" s="4"/>
      <c r="G392" s="4"/>
      <c r="H392" s="4"/>
      <c r="I392" s="4"/>
      <c r="J392" s="4"/>
      <c r="K392" s="4"/>
      <c r="L392" s="4"/>
      <c r="M392" s="4"/>
      <c r="N392" s="4"/>
      <c r="O392" s="4"/>
      <c r="P392" s="4"/>
    </row>
    <row r="393" spans="2:16" ht="16.8" x14ac:dyDescent="0.25">
      <c r="B393" s="5"/>
      <c r="C393" s="5"/>
      <c r="D393" s="4"/>
      <c r="E393" s="5"/>
      <c r="F393" s="4"/>
      <c r="G393" s="4"/>
      <c r="H393" s="4"/>
      <c r="I393" s="4"/>
      <c r="J393" s="4"/>
      <c r="K393" s="4"/>
      <c r="L393" s="4"/>
      <c r="M393" s="4"/>
      <c r="N393" s="4"/>
      <c r="O393" s="4"/>
      <c r="P393" s="4"/>
    </row>
    <row r="394" spans="2:16" ht="16.8" x14ac:dyDescent="0.25">
      <c r="B394" s="5"/>
      <c r="C394" s="5"/>
      <c r="D394" s="4"/>
      <c r="E394" s="5"/>
      <c r="F394" s="4"/>
      <c r="G394" s="4"/>
      <c r="H394" s="4"/>
      <c r="I394" s="4"/>
      <c r="J394" s="4"/>
      <c r="K394" s="4"/>
      <c r="L394" s="4"/>
      <c r="M394" s="4"/>
      <c r="N394" s="4"/>
      <c r="O394" s="4"/>
      <c r="P394" s="4"/>
    </row>
    <row r="395" spans="2:16" ht="16.8" x14ac:dyDescent="0.25">
      <c r="B395" s="5"/>
      <c r="C395" s="5"/>
      <c r="D395" s="4"/>
      <c r="E395" s="5"/>
      <c r="F395" s="4"/>
      <c r="G395" s="4"/>
      <c r="H395" s="4"/>
      <c r="I395" s="4"/>
      <c r="J395" s="4"/>
      <c r="K395" s="4"/>
      <c r="L395" s="4"/>
      <c r="M395" s="4"/>
      <c r="N395" s="4"/>
      <c r="O395" s="4"/>
      <c r="P395" s="4"/>
    </row>
    <row r="396" spans="2:16" ht="16.8" x14ac:dyDescent="0.25">
      <c r="B396" s="5"/>
      <c r="C396" s="5"/>
      <c r="D396" s="4"/>
      <c r="E396" s="5"/>
      <c r="F396" s="4"/>
      <c r="G396" s="4"/>
      <c r="H396" s="4"/>
      <c r="I396" s="4"/>
      <c r="J396" s="4"/>
      <c r="K396" s="4"/>
      <c r="L396" s="4"/>
      <c r="M396" s="4"/>
      <c r="N396" s="4"/>
      <c r="O396" s="4"/>
      <c r="P396" s="4"/>
    </row>
    <row r="397" spans="2:16" ht="16.8" x14ac:dyDescent="0.25">
      <c r="B397" s="5"/>
      <c r="C397" s="5"/>
      <c r="D397" s="4"/>
      <c r="E397" s="5"/>
      <c r="F397" s="4"/>
      <c r="G397" s="4"/>
      <c r="H397" s="4"/>
      <c r="I397" s="4"/>
      <c r="J397" s="4"/>
      <c r="K397" s="4"/>
      <c r="L397" s="4"/>
      <c r="M397" s="4"/>
      <c r="N397" s="4"/>
      <c r="O397" s="4"/>
      <c r="P397" s="4"/>
    </row>
    <row r="398" spans="2:16" ht="16.8" x14ac:dyDescent="0.25">
      <c r="B398" s="5"/>
      <c r="C398" s="5"/>
      <c r="D398" s="4"/>
      <c r="E398" s="5"/>
      <c r="F398" s="4"/>
      <c r="G398" s="4"/>
      <c r="H398" s="4"/>
      <c r="I398" s="4"/>
      <c r="J398" s="4"/>
      <c r="K398" s="4"/>
      <c r="L398" s="4"/>
      <c r="M398" s="4"/>
      <c r="N398" s="4"/>
      <c r="O398" s="4"/>
      <c r="P398" s="4"/>
    </row>
    <row r="399" spans="2:16" ht="16.8" x14ac:dyDescent="0.25">
      <c r="B399" s="5"/>
      <c r="C399" s="5"/>
      <c r="D399" s="4"/>
      <c r="E399" s="5"/>
      <c r="F399" s="4"/>
      <c r="G399" s="4"/>
      <c r="H399" s="4"/>
      <c r="I399" s="4"/>
      <c r="J399" s="4"/>
      <c r="K399" s="4"/>
      <c r="L399" s="4"/>
      <c r="M399" s="4"/>
      <c r="N399" s="4"/>
      <c r="O399" s="4"/>
      <c r="P399" s="4"/>
    </row>
    <row r="400" spans="2:16" ht="16.8" x14ac:dyDescent="0.25">
      <c r="B400" s="5"/>
      <c r="C400" s="5"/>
      <c r="D400" s="4"/>
      <c r="E400" s="5"/>
      <c r="F400" s="4"/>
      <c r="G400" s="4"/>
      <c r="H400" s="4"/>
      <c r="I400" s="4"/>
      <c r="J400" s="4"/>
      <c r="K400" s="4"/>
      <c r="L400" s="4"/>
      <c r="M400" s="4"/>
      <c r="N400" s="4"/>
      <c r="O400" s="4"/>
      <c r="P400" s="4"/>
    </row>
    <row r="401" spans="2:16" ht="16.8" x14ac:dyDescent="0.25">
      <c r="B401" s="5"/>
      <c r="C401" s="5"/>
      <c r="D401" s="4"/>
      <c r="E401" s="5"/>
      <c r="F401" s="4"/>
      <c r="G401" s="4"/>
      <c r="H401" s="4"/>
      <c r="I401" s="4"/>
      <c r="J401" s="4"/>
      <c r="K401" s="4"/>
      <c r="L401" s="4"/>
      <c r="M401" s="4"/>
      <c r="N401" s="4"/>
      <c r="O401" s="4"/>
      <c r="P401" s="4"/>
    </row>
    <row r="402" spans="2:16" ht="16.8" x14ac:dyDescent="0.25">
      <c r="B402" s="5"/>
      <c r="C402" s="5"/>
      <c r="D402" s="4"/>
      <c r="E402" s="5"/>
      <c r="F402" s="4"/>
      <c r="G402" s="4"/>
      <c r="H402" s="4"/>
      <c r="I402" s="4"/>
      <c r="J402" s="4"/>
      <c r="K402" s="4"/>
      <c r="L402" s="4"/>
      <c r="M402" s="4"/>
      <c r="N402" s="4"/>
      <c r="O402" s="4"/>
      <c r="P402" s="4"/>
    </row>
    <row r="403" spans="2:16" ht="16.8" x14ac:dyDescent="0.25">
      <c r="B403" s="5"/>
      <c r="C403" s="5"/>
      <c r="D403" s="4"/>
      <c r="E403" s="5"/>
      <c r="F403" s="4"/>
      <c r="G403" s="4"/>
      <c r="H403" s="4"/>
      <c r="I403" s="4"/>
      <c r="J403" s="4"/>
      <c r="K403" s="4"/>
      <c r="L403" s="4"/>
      <c r="M403" s="4"/>
      <c r="N403" s="4"/>
      <c r="O403" s="4"/>
      <c r="P403" s="4"/>
    </row>
    <row r="404" spans="2:16" ht="16.8" x14ac:dyDescent="0.25">
      <c r="B404" s="5"/>
      <c r="C404" s="5"/>
      <c r="D404" s="4"/>
      <c r="E404" s="5"/>
      <c r="F404" s="4"/>
      <c r="G404" s="4"/>
      <c r="H404" s="4"/>
      <c r="I404" s="4"/>
      <c r="J404" s="4"/>
      <c r="K404" s="4"/>
      <c r="L404" s="4"/>
      <c r="M404" s="4"/>
      <c r="N404" s="4"/>
      <c r="O404" s="4"/>
      <c r="P404" s="4"/>
    </row>
    <row r="405" spans="2:16" ht="16.8" x14ac:dyDescent="0.25">
      <c r="B405" s="5"/>
      <c r="C405" s="5"/>
      <c r="D405" s="4"/>
      <c r="E405" s="5"/>
      <c r="F405" s="4"/>
      <c r="G405" s="4"/>
      <c r="H405" s="4"/>
      <c r="I405" s="4"/>
      <c r="J405" s="4"/>
      <c r="K405" s="4"/>
      <c r="L405" s="4"/>
      <c r="M405" s="4"/>
      <c r="N405" s="4"/>
      <c r="O405" s="4"/>
      <c r="P405" s="4"/>
    </row>
    <row r="406" spans="2:16" ht="16.8" x14ac:dyDescent="0.25">
      <c r="B406" s="5"/>
      <c r="C406" s="5"/>
      <c r="D406" s="4"/>
      <c r="E406" s="5"/>
      <c r="F406" s="4"/>
      <c r="G406" s="4"/>
      <c r="H406" s="4"/>
      <c r="I406" s="4"/>
      <c r="J406" s="4"/>
      <c r="K406" s="4"/>
      <c r="L406" s="4"/>
      <c r="M406" s="4"/>
      <c r="N406" s="4"/>
      <c r="O406" s="4"/>
      <c r="P406" s="4"/>
    </row>
    <row r="407" spans="2:16" ht="16.8" x14ac:dyDescent="0.25">
      <c r="B407" s="5"/>
      <c r="C407" s="5"/>
      <c r="D407" s="4"/>
      <c r="E407" s="5"/>
      <c r="F407" s="4"/>
      <c r="G407" s="4"/>
      <c r="H407" s="4"/>
      <c r="I407" s="4"/>
      <c r="J407" s="4"/>
      <c r="K407" s="4"/>
      <c r="L407" s="4"/>
      <c r="M407" s="4"/>
      <c r="N407" s="4"/>
      <c r="O407" s="4"/>
      <c r="P407" s="4"/>
    </row>
    <row r="408" spans="2:16" ht="16.8" x14ac:dyDescent="0.25">
      <c r="B408" s="5"/>
      <c r="C408" s="5"/>
      <c r="D408" s="4"/>
      <c r="E408" s="5"/>
      <c r="F408" s="4"/>
      <c r="G408" s="4"/>
      <c r="H408" s="4"/>
      <c r="I408" s="4"/>
      <c r="J408" s="4"/>
      <c r="K408" s="4"/>
      <c r="L408" s="4"/>
      <c r="M408" s="4"/>
      <c r="N408" s="4"/>
      <c r="O408" s="4"/>
      <c r="P408" s="4"/>
    </row>
    <row r="409" spans="2:16" ht="16.8" x14ac:dyDescent="0.25">
      <c r="B409" s="5"/>
      <c r="C409" s="5"/>
      <c r="D409" s="4"/>
      <c r="E409" s="5"/>
      <c r="F409" s="4"/>
      <c r="G409" s="4"/>
      <c r="H409" s="4"/>
      <c r="I409" s="4"/>
      <c r="J409" s="4"/>
      <c r="K409" s="4"/>
      <c r="L409" s="4"/>
      <c r="M409" s="4"/>
      <c r="N409" s="4"/>
      <c r="O409" s="4"/>
      <c r="P409" s="4"/>
    </row>
    <row r="410" spans="2:16" ht="16.8" x14ac:dyDescent="0.25">
      <c r="B410" s="5"/>
      <c r="C410" s="5"/>
      <c r="D410" s="4"/>
      <c r="E410" s="5"/>
      <c r="F410" s="4"/>
      <c r="G410" s="4"/>
      <c r="H410" s="4"/>
      <c r="I410" s="4"/>
      <c r="J410" s="4"/>
      <c r="K410" s="4"/>
      <c r="L410" s="4"/>
      <c r="M410" s="4"/>
      <c r="N410" s="4"/>
      <c r="O410" s="4"/>
      <c r="P410" s="4"/>
    </row>
    <row r="411" spans="2:16" ht="16.8" x14ac:dyDescent="0.25">
      <c r="B411" s="5"/>
      <c r="C411" s="5"/>
      <c r="D411" s="4"/>
      <c r="E411" s="5"/>
      <c r="F411" s="4"/>
      <c r="G411" s="4"/>
      <c r="H411" s="4"/>
      <c r="I411" s="4"/>
      <c r="J411" s="4"/>
      <c r="K411" s="4"/>
      <c r="L411" s="4"/>
      <c r="M411" s="4"/>
      <c r="N411" s="4"/>
      <c r="O411" s="4"/>
      <c r="P411" s="4"/>
    </row>
    <row r="412" spans="2:16" ht="16.8" x14ac:dyDescent="0.25">
      <c r="B412" s="5"/>
      <c r="C412" s="5"/>
      <c r="D412" s="4"/>
      <c r="E412" s="5"/>
      <c r="F412" s="4"/>
      <c r="G412" s="4"/>
      <c r="H412" s="4"/>
      <c r="I412" s="4"/>
      <c r="J412" s="4"/>
      <c r="K412" s="4"/>
      <c r="L412" s="4"/>
      <c r="M412" s="4"/>
      <c r="N412" s="4"/>
      <c r="O412" s="4"/>
      <c r="P412" s="4"/>
    </row>
    <row r="413" spans="2:16" ht="16.8" x14ac:dyDescent="0.25">
      <c r="B413" s="5"/>
      <c r="C413" s="5"/>
      <c r="D413" s="4"/>
      <c r="E413" s="5"/>
      <c r="F413" s="4"/>
      <c r="G413" s="4"/>
      <c r="H413" s="4"/>
      <c r="I413" s="4"/>
      <c r="J413" s="4"/>
      <c r="K413" s="4"/>
      <c r="L413" s="4"/>
      <c r="M413" s="4"/>
      <c r="N413" s="4"/>
      <c r="O413" s="4"/>
      <c r="P413" s="4"/>
    </row>
    <row r="414" spans="2:16" ht="16.8" x14ac:dyDescent="0.25">
      <c r="B414" s="5"/>
      <c r="C414" s="5"/>
      <c r="D414" s="4"/>
      <c r="E414" s="5"/>
      <c r="F414" s="4"/>
      <c r="G414" s="4"/>
      <c r="H414" s="4"/>
      <c r="I414" s="4"/>
      <c r="J414" s="4"/>
      <c r="K414" s="4"/>
      <c r="L414" s="4"/>
      <c r="M414" s="4"/>
      <c r="N414" s="4"/>
      <c r="O414" s="4"/>
      <c r="P414" s="4"/>
    </row>
    <row r="415" spans="2:16" ht="16.8" x14ac:dyDescent="0.25">
      <c r="B415" s="5"/>
      <c r="C415" s="5"/>
      <c r="D415" s="4"/>
      <c r="E415" s="5"/>
      <c r="F415" s="4"/>
      <c r="G415" s="4"/>
      <c r="H415" s="4"/>
      <c r="I415" s="4"/>
      <c r="J415" s="4"/>
      <c r="K415" s="4"/>
      <c r="L415" s="4"/>
      <c r="M415" s="4"/>
      <c r="N415" s="4"/>
      <c r="O415" s="4"/>
      <c r="P415" s="4"/>
    </row>
    <row r="416" spans="2:16" ht="16.8" x14ac:dyDescent="0.25">
      <c r="B416" s="5"/>
      <c r="C416" s="5"/>
      <c r="D416" s="4"/>
      <c r="E416" s="5"/>
      <c r="F416" s="4"/>
      <c r="G416" s="4"/>
      <c r="H416" s="4"/>
      <c r="I416" s="4"/>
      <c r="J416" s="4"/>
      <c r="K416" s="4"/>
      <c r="L416" s="4"/>
      <c r="M416" s="4"/>
      <c r="N416" s="4"/>
      <c r="O416" s="4"/>
      <c r="P416" s="4"/>
    </row>
    <row r="417" spans="2:16" ht="16.8" x14ac:dyDescent="0.25">
      <c r="B417" s="5"/>
      <c r="C417" s="5"/>
      <c r="D417" s="4"/>
      <c r="E417" s="5"/>
      <c r="F417" s="4"/>
      <c r="G417" s="4"/>
      <c r="H417" s="4"/>
      <c r="I417" s="4"/>
      <c r="J417" s="4"/>
      <c r="K417" s="4"/>
      <c r="L417" s="4"/>
      <c r="M417" s="4"/>
      <c r="N417" s="4"/>
      <c r="O417" s="4"/>
      <c r="P417" s="4"/>
    </row>
    <row r="418" spans="2:16" ht="16.8" x14ac:dyDescent="0.25">
      <c r="B418" s="5"/>
      <c r="C418" s="5"/>
      <c r="D418" s="4"/>
      <c r="E418" s="5"/>
      <c r="F418" s="4"/>
      <c r="G418" s="4"/>
      <c r="H418" s="4"/>
      <c r="I418" s="4"/>
      <c r="J418" s="4"/>
      <c r="K418" s="4"/>
      <c r="L418" s="4"/>
      <c r="M418" s="4"/>
      <c r="N418" s="4"/>
      <c r="O418" s="4"/>
      <c r="P418" s="4"/>
    </row>
    <row r="419" spans="2:16" ht="16.8" x14ac:dyDescent="0.25">
      <c r="B419" s="5"/>
      <c r="C419" s="5"/>
      <c r="D419" s="4"/>
      <c r="E419" s="5"/>
      <c r="F419" s="4"/>
      <c r="G419" s="4"/>
      <c r="H419" s="4"/>
      <c r="I419" s="4"/>
      <c r="J419" s="4"/>
      <c r="K419" s="4"/>
      <c r="L419" s="4"/>
      <c r="M419" s="4"/>
      <c r="N419" s="4"/>
      <c r="O419" s="4"/>
      <c r="P419" s="4"/>
    </row>
    <row r="420" spans="2:16" ht="16.8" x14ac:dyDescent="0.25">
      <c r="B420" s="5"/>
      <c r="C420" s="5"/>
      <c r="D420" s="4"/>
      <c r="E420" s="5"/>
      <c r="F420" s="4"/>
      <c r="G420" s="4"/>
      <c r="H420" s="4"/>
      <c r="I420" s="4"/>
      <c r="J420" s="4"/>
      <c r="K420" s="4"/>
      <c r="L420" s="4"/>
      <c r="M420" s="4"/>
      <c r="N420" s="4"/>
      <c r="O420" s="4"/>
      <c r="P420" s="4"/>
    </row>
    <row r="421" spans="2:16" ht="16.8" x14ac:dyDescent="0.25">
      <c r="B421" s="5"/>
      <c r="C421" s="5"/>
      <c r="D421" s="4"/>
      <c r="E421" s="5"/>
      <c r="F421" s="4"/>
      <c r="G421" s="4"/>
      <c r="H421" s="4"/>
      <c r="I421" s="4"/>
      <c r="J421" s="4"/>
      <c r="K421" s="4"/>
      <c r="L421" s="4"/>
      <c r="M421" s="4"/>
      <c r="N421" s="4"/>
      <c r="O421" s="4"/>
      <c r="P421" s="4"/>
    </row>
    <row r="422" spans="2:16" ht="16.8" x14ac:dyDescent="0.25">
      <c r="B422" s="5"/>
      <c r="C422" s="5"/>
      <c r="D422" s="4"/>
      <c r="E422" s="5"/>
      <c r="F422" s="4"/>
      <c r="G422" s="4"/>
      <c r="H422" s="4"/>
      <c r="I422" s="4"/>
      <c r="J422" s="4"/>
      <c r="K422" s="4"/>
      <c r="L422" s="4"/>
      <c r="M422" s="4"/>
      <c r="N422" s="4"/>
      <c r="O422" s="4"/>
      <c r="P422" s="4"/>
    </row>
    <row r="423" spans="2:16" ht="16.8" x14ac:dyDescent="0.25">
      <c r="B423" s="5"/>
      <c r="C423" s="5"/>
      <c r="D423" s="4"/>
      <c r="E423" s="5"/>
      <c r="F423" s="4"/>
      <c r="G423" s="4"/>
      <c r="H423" s="4"/>
      <c r="I423" s="4"/>
      <c r="J423" s="4"/>
      <c r="K423" s="4"/>
      <c r="L423" s="4"/>
      <c r="M423" s="4"/>
      <c r="N423" s="4"/>
      <c r="O423" s="4"/>
      <c r="P423" s="4"/>
    </row>
    <row r="424" spans="2:16" ht="16.8" x14ac:dyDescent="0.25">
      <c r="B424" s="5"/>
      <c r="C424" s="5"/>
      <c r="D424" s="4"/>
      <c r="E424" s="5"/>
      <c r="F424" s="4"/>
      <c r="G424" s="4"/>
      <c r="H424" s="4"/>
      <c r="I424" s="4"/>
      <c r="J424" s="4"/>
      <c r="K424" s="4"/>
      <c r="L424" s="4"/>
      <c r="M424" s="4"/>
      <c r="N424" s="4"/>
      <c r="O424" s="4"/>
      <c r="P424" s="4"/>
    </row>
    <row r="425" spans="2:16" ht="16.8" x14ac:dyDescent="0.25">
      <c r="B425" s="5"/>
      <c r="C425" s="5"/>
      <c r="D425" s="4"/>
      <c r="E425" s="5"/>
      <c r="F425" s="4"/>
      <c r="G425" s="4"/>
      <c r="H425" s="4"/>
      <c r="I425" s="4"/>
      <c r="J425" s="4"/>
      <c r="K425" s="4"/>
      <c r="L425" s="4"/>
      <c r="M425" s="4"/>
      <c r="N425" s="4"/>
      <c r="O425" s="4"/>
      <c r="P425" s="4"/>
    </row>
    <row r="426" spans="2:16" ht="16.8" x14ac:dyDescent="0.25">
      <c r="B426" s="5"/>
      <c r="C426" s="5"/>
      <c r="D426" s="4"/>
      <c r="E426" s="5"/>
      <c r="F426" s="4"/>
      <c r="G426" s="4"/>
      <c r="H426" s="4"/>
      <c r="I426" s="4"/>
      <c r="J426" s="4"/>
      <c r="K426" s="4"/>
      <c r="L426" s="4"/>
      <c r="M426" s="4"/>
      <c r="N426" s="4"/>
      <c r="O426" s="4"/>
      <c r="P426" s="4"/>
    </row>
    <row r="427" spans="2:16" ht="16.8" x14ac:dyDescent="0.25">
      <c r="B427" s="5"/>
      <c r="C427" s="5"/>
      <c r="D427" s="4"/>
      <c r="E427" s="5"/>
      <c r="F427" s="4"/>
      <c r="G427" s="4"/>
      <c r="H427" s="4"/>
      <c r="I427" s="4"/>
      <c r="J427" s="4"/>
      <c r="K427" s="4"/>
      <c r="L427" s="4"/>
      <c r="M427" s="4"/>
      <c r="N427" s="4"/>
      <c r="O427" s="4"/>
      <c r="P427" s="4"/>
    </row>
    <row r="428" spans="2:16" ht="16.8" x14ac:dyDescent="0.25">
      <c r="B428" s="5"/>
      <c r="C428" s="5"/>
      <c r="D428" s="4"/>
      <c r="E428" s="5"/>
      <c r="F428" s="4"/>
      <c r="G428" s="4"/>
      <c r="H428" s="4"/>
      <c r="I428" s="4"/>
      <c r="J428" s="4"/>
      <c r="K428" s="4"/>
      <c r="L428" s="4"/>
      <c r="M428" s="4"/>
      <c r="N428" s="4"/>
      <c r="O428" s="4"/>
      <c r="P428" s="4"/>
    </row>
    <row r="429" spans="2:16" ht="16.8" x14ac:dyDescent="0.25">
      <c r="B429" s="5"/>
      <c r="C429" s="5"/>
      <c r="D429" s="4"/>
      <c r="E429" s="5"/>
      <c r="F429" s="4"/>
      <c r="G429" s="4"/>
      <c r="H429" s="4"/>
      <c r="I429" s="4"/>
      <c r="J429" s="4"/>
      <c r="K429" s="4"/>
      <c r="L429" s="4"/>
      <c r="M429" s="4"/>
      <c r="N429" s="4"/>
      <c r="O429" s="4"/>
      <c r="P429" s="4"/>
    </row>
    <row r="430" spans="2:16" ht="16.8" x14ac:dyDescent="0.25">
      <c r="B430" s="5"/>
      <c r="C430" s="5"/>
      <c r="D430" s="4"/>
      <c r="E430" s="5"/>
      <c r="F430" s="4"/>
      <c r="G430" s="4"/>
      <c r="H430" s="4"/>
      <c r="I430" s="4"/>
      <c r="J430" s="4"/>
      <c r="K430" s="4"/>
      <c r="L430" s="4"/>
      <c r="M430" s="4"/>
      <c r="N430" s="4"/>
      <c r="O430" s="4"/>
      <c r="P430" s="4"/>
    </row>
    <row r="431" spans="2:16" ht="16.8" x14ac:dyDescent="0.25">
      <c r="B431" s="5"/>
      <c r="C431" s="5"/>
      <c r="D431" s="4"/>
      <c r="E431" s="5"/>
      <c r="F431" s="4"/>
      <c r="G431" s="4"/>
      <c r="H431" s="4"/>
      <c r="I431" s="4"/>
      <c r="J431" s="4"/>
      <c r="K431" s="4"/>
      <c r="L431" s="4"/>
      <c r="M431" s="4"/>
      <c r="N431" s="4"/>
      <c r="O431" s="4"/>
      <c r="P431" s="4"/>
    </row>
    <row r="432" spans="2:16" ht="16.8" x14ac:dyDescent="0.25">
      <c r="B432" s="5"/>
      <c r="C432" s="5"/>
      <c r="D432" s="4"/>
      <c r="E432" s="5"/>
      <c r="F432" s="4"/>
      <c r="G432" s="4"/>
      <c r="H432" s="4"/>
      <c r="I432" s="4"/>
      <c r="J432" s="4"/>
      <c r="K432" s="4"/>
      <c r="L432" s="4"/>
      <c r="M432" s="4"/>
      <c r="N432" s="4"/>
      <c r="O432" s="4"/>
      <c r="P432" s="4"/>
    </row>
    <row r="433" spans="2:16" ht="16.8" x14ac:dyDescent="0.25">
      <c r="B433" s="5"/>
      <c r="C433" s="5"/>
      <c r="D433" s="4"/>
      <c r="E433" s="5"/>
      <c r="F433" s="4"/>
      <c r="G433" s="4"/>
      <c r="H433" s="4"/>
      <c r="I433" s="4"/>
      <c r="J433" s="4"/>
      <c r="K433" s="4"/>
      <c r="L433" s="4"/>
      <c r="M433" s="4"/>
      <c r="N433" s="4"/>
      <c r="O433" s="4"/>
      <c r="P433" s="4"/>
    </row>
    <row r="434" spans="2:16" ht="16.8" x14ac:dyDescent="0.25">
      <c r="B434" s="5"/>
      <c r="C434" s="5"/>
      <c r="D434" s="4"/>
      <c r="E434" s="5"/>
      <c r="F434" s="4"/>
      <c r="G434" s="4"/>
      <c r="H434" s="4"/>
      <c r="I434" s="4"/>
      <c r="J434" s="4"/>
      <c r="K434" s="4"/>
      <c r="L434" s="4"/>
      <c r="M434" s="4"/>
      <c r="N434" s="4"/>
      <c r="O434" s="4"/>
      <c r="P434" s="4"/>
    </row>
    <row r="435" spans="2:16" ht="16.8" x14ac:dyDescent="0.25">
      <c r="B435" s="5"/>
      <c r="C435" s="5"/>
      <c r="D435" s="4"/>
      <c r="E435" s="5"/>
      <c r="F435" s="4"/>
      <c r="G435" s="4"/>
      <c r="H435" s="4"/>
      <c r="I435" s="4"/>
      <c r="J435" s="4"/>
      <c r="K435" s="4"/>
      <c r="L435" s="4"/>
      <c r="M435" s="4"/>
      <c r="N435" s="4"/>
      <c r="O435" s="4"/>
      <c r="P435" s="4"/>
    </row>
    <row r="436" spans="2:16" ht="16.8" x14ac:dyDescent="0.25">
      <c r="B436" s="5"/>
      <c r="C436" s="5"/>
      <c r="D436" s="4"/>
      <c r="E436" s="5"/>
      <c r="F436" s="4"/>
      <c r="G436" s="4"/>
      <c r="H436" s="4"/>
      <c r="I436" s="4"/>
      <c r="J436" s="4"/>
      <c r="K436" s="4"/>
      <c r="L436" s="4"/>
      <c r="M436" s="4"/>
      <c r="N436" s="4"/>
      <c r="O436" s="4"/>
      <c r="P436" s="4"/>
    </row>
    <row r="437" spans="2:16" ht="16.8" x14ac:dyDescent="0.25">
      <c r="B437" s="5"/>
      <c r="C437" s="5"/>
      <c r="D437" s="4"/>
      <c r="E437" s="5"/>
      <c r="F437" s="4"/>
      <c r="G437" s="4"/>
      <c r="H437" s="4"/>
      <c r="I437" s="4"/>
      <c r="J437" s="4"/>
      <c r="K437" s="4"/>
      <c r="L437" s="4"/>
      <c r="M437" s="4"/>
      <c r="N437" s="4"/>
      <c r="O437" s="4"/>
      <c r="P437" s="4"/>
    </row>
    <row r="438" spans="2:16" ht="16.8" x14ac:dyDescent="0.25">
      <c r="B438" s="5"/>
      <c r="C438" s="5"/>
      <c r="D438" s="4"/>
      <c r="E438" s="5"/>
      <c r="F438" s="4"/>
      <c r="G438" s="4"/>
      <c r="H438" s="4"/>
      <c r="I438" s="4"/>
      <c r="J438" s="4"/>
      <c r="K438" s="4"/>
      <c r="L438" s="4"/>
      <c r="M438" s="4"/>
      <c r="N438" s="4"/>
      <c r="O438" s="4"/>
      <c r="P438" s="4"/>
    </row>
    <row r="439" spans="2:16" ht="16.8" x14ac:dyDescent="0.25">
      <c r="B439" s="5"/>
      <c r="C439" s="5"/>
      <c r="D439" s="4"/>
      <c r="E439" s="5"/>
      <c r="F439" s="4"/>
      <c r="G439" s="4"/>
      <c r="H439" s="4"/>
      <c r="I439" s="4"/>
      <c r="J439" s="4"/>
      <c r="K439" s="4"/>
      <c r="L439" s="4"/>
      <c r="M439" s="4"/>
      <c r="N439" s="4"/>
      <c r="O439" s="4"/>
      <c r="P439" s="4"/>
    </row>
    <row r="440" spans="2:16" ht="16.8" x14ac:dyDescent="0.25">
      <c r="B440" s="5"/>
      <c r="C440" s="5"/>
      <c r="D440" s="4"/>
      <c r="E440" s="5"/>
      <c r="F440" s="4"/>
      <c r="G440" s="4"/>
      <c r="H440" s="4"/>
      <c r="I440" s="4"/>
      <c r="J440" s="4"/>
      <c r="K440" s="4"/>
      <c r="L440" s="4"/>
      <c r="M440" s="4"/>
      <c r="N440" s="4"/>
      <c r="O440" s="4"/>
      <c r="P440" s="4"/>
    </row>
    <row r="441" spans="2:16" ht="16.8" x14ac:dyDescent="0.25">
      <c r="B441" s="5"/>
      <c r="C441" s="5"/>
      <c r="D441" s="4"/>
      <c r="E441" s="5"/>
      <c r="F441" s="4"/>
      <c r="G441" s="4"/>
      <c r="H441" s="4"/>
      <c r="I441" s="4"/>
      <c r="J441" s="4"/>
      <c r="K441" s="4"/>
      <c r="L441" s="4"/>
      <c r="M441" s="4"/>
      <c r="N441" s="4"/>
      <c r="O441" s="4"/>
      <c r="P441" s="4"/>
    </row>
    <row r="442" spans="2:16" ht="16.8" x14ac:dyDescent="0.25">
      <c r="B442" s="5"/>
      <c r="C442" s="5"/>
      <c r="D442" s="4"/>
      <c r="E442" s="5"/>
      <c r="F442" s="4"/>
      <c r="G442" s="4"/>
      <c r="H442" s="4"/>
      <c r="I442" s="4"/>
      <c r="J442" s="4"/>
      <c r="K442" s="4"/>
      <c r="L442" s="4"/>
      <c r="M442" s="4"/>
      <c r="N442" s="4"/>
      <c r="O442" s="4"/>
      <c r="P442" s="4"/>
    </row>
    <row r="443" spans="2:16" ht="16.8" x14ac:dyDescent="0.25">
      <c r="B443" s="5"/>
      <c r="C443" s="5"/>
      <c r="D443" s="4"/>
      <c r="E443" s="5"/>
      <c r="F443" s="4"/>
      <c r="G443" s="4"/>
      <c r="H443" s="4"/>
      <c r="I443" s="4"/>
      <c r="J443" s="4"/>
      <c r="K443" s="4"/>
      <c r="L443" s="4"/>
      <c r="M443" s="4"/>
      <c r="N443" s="4"/>
      <c r="O443" s="4"/>
      <c r="P443" s="4"/>
    </row>
    <row r="444" spans="2:16" ht="16.8" x14ac:dyDescent="0.25">
      <c r="B444" s="5"/>
      <c r="C444" s="5"/>
      <c r="D444" s="4"/>
      <c r="E444" s="5"/>
      <c r="F444" s="4"/>
      <c r="G444" s="4"/>
      <c r="H444" s="4"/>
      <c r="I444" s="4"/>
      <c r="J444" s="4"/>
      <c r="K444" s="4"/>
      <c r="L444" s="4"/>
      <c r="M444" s="4"/>
      <c r="N444" s="4"/>
      <c r="O444" s="4"/>
      <c r="P444" s="4"/>
    </row>
    <row r="445" spans="2:16" ht="16.8" x14ac:dyDescent="0.25">
      <c r="B445" s="5"/>
      <c r="C445" s="5"/>
      <c r="D445" s="4"/>
      <c r="E445" s="5"/>
      <c r="F445" s="4"/>
      <c r="G445" s="4"/>
      <c r="H445" s="4"/>
      <c r="I445" s="4"/>
      <c r="J445" s="4"/>
      <c r="K445" s="4"/>
      <c r="L445" s="4"/>
      <c r="M445" s="4"/>
      <c r="N445" s="4"/>
      <c r="O445" s="4"/>
      <c r="P445" s="4"/>
    </row>
    <row r="446" spans="2:16" ht="16.8" x14ac:dyDescent="0.25">
      <c r="B446" s="5"/>
      <c r="C446" s="5"/>
      <c r="D446" s="4"/>
      <c r="E446" s="5"/>
      <c r="F446" s="4"/>
      <c r="G446" s="4"/>
      <c r="H446" s="4"/>
      <c r="I446" s="4"/>
      <c r="J446" s="4"/>
      <c r="K446" s="4"/>
      <c r="L446" s="4"/>
      <c r="M446" s="4"/>
      <c r="N446" s="4"/>
      <c r="O446" s="4"/>
      <c r="P446" s="4"/>
    </row>
    <row r="447" spans="2:16" ht="16.8" x14ac:dyDescent="0.25">
      <c r="B447" s="5"/>
      <c r="C447" s="5"/>
      <c r="D447" s="4"/>
      <c r="E447" s="5"/>
      <c r="F447" s="4"/>
      <c r="G447" s="4"/>
      <c r="H447" s="4"/>
      <c r="I447" s="4"/>
      <c r="J447" s="4"/>
      <c r="K447" s="4"/>
      <c r="L447" s="4"/>
      <c r="M447" s="4"/>
      <c r="N447" s="4"/>
      <c r="O447" s="4"/>
      <c r="P447" s="4"/>
    </row>
    <row r="448" spans="2:16" ht="16.8" x14ac:dyDescent="0.25">
      <c r="B448" s="5"/>
      <c r="C448" s="5"/>
      <c r="D448" s="4"/>
      <c r="E448" s="5"/>
      <c r="F448" s="4"/>
      <c r="G448" s="4"/>
      <c r="H448" s="4"/>
      <c r="I448" s="4"/>
      <c r="J448" s="4"/>
      <c r="K448" s="4"/>
      <c r="L448" s="4"/>
      <c r="M448" s="4"/>
      <c r="N448" s="4"/>
      <c r="O448" s="4"/>
      <c r="P448" s="4"/>
    </row>
    <row r="449" spans="2:16" ht="16.8" x14ac:dyDescent="0.25">
      <c r="B449" s="5"/>
      <c r="C449" s="5"/>
      <c r="D449" s="4"/>
      <c r="E449" s="5"/>
      <c r="F449" s="4"/>
      <c r="G449" s="4"/>
      <c r="H449" s="4"/>
      <c r="I449" s="4"/>
      <c r="J449" s="4"/>
      <c r="K449" s="4"/>
      <c r="L449" s="4"/>
      <c r="M449" s="4"/>
      <c r="N449" s="4"/>
      <c r="O449" s="4"/>
      <c r="P449" s="4"/>
    </row>
    <row r="450" spans="2:16" ht="16.8" x14ac:dyDescent="0.25">
      <c r="B450" s="5"/>
      <c r="C450" s="5"/>
      <c r="D450" s="4"/>
      <c r="E450" s="5"/>
      <c r="F450" s="4"/>
      <c r="G450" s="4"/>
      <c r="H450" s="4"/>
      <c r="I450" s="4"/>
      <c r="J450" s="4"/>
      <c r="K450" s="4"/>
      <c r="L450" s="4"/>
      <c r="M450" s="4"/>
      <c r="N450" s="4"/>
      <c r="O450" s="4"/>
      <c r="P450" s="4"/>
    </row>
    <row r="451" spans="2:16" ht="16.8" x14ac:dyDescent="0.25">
      <c r="B451" s="5"/>
      <c r="C451" s="5"/>
      <c r="D451" s="4"/>
      <c r="E451" s="5"/>
      <c r="F451" s="4"/>
      <c r="G451" s="4"/>
      <c r="H451" s="4"/>
      <c r="I451" s="4"/>
      <c r="J451" s="4"/>
      <c r="K451" s="4"/>
      <c r="L451" s="4"/>
      <c r="M451" s="4"/>
      <c r="N451" s="4"/>
      <c r="O451" s="4"/>
      <c r="P451" s="4"/>
    </row>
    <row r="452" spans="2:16" ht="16.8" x14ac:dyDescent="0.25">
      <c r="B452" s="5"/>
      <c r="C452" s="5"/>
      <c r="D452" s="4"/>
      <c r="E452" s="5"/>
      <c r="F452" s="4"/>
      <c r="G452" s="4"/>
      <c r="H452" s="4"/>
      <c r="I452" s="4"/>
      <c r="J452" s="4"/>
      <c r="K452" s="4"/>
      <c r="L452" s="4"/>
      <c r="M452" s="4"/>
      <c r="N452" s="4"/>
      <c r="O452" s="4"/>
      <c r="P452" s="4"/>
    </row>
    <row r="453" spans="2:16" ht="16.8" x14ac:dyDescent="0.25">
      <c r="B453" s="5"/>
      <c r="C453" s="5"/>
      <c r="D453" s="4"/>
      <c r="E453" s="5"/>
      <c r="F453" s="4"/>
      <c r="G453" s="4"/>
      <c r="H453" s="4"/>
      <c r="I453" s="4"/>
      <c r="J453" s="4"/>
      <c r="K453" s="4"/>
      <c r="L453" s="4"/>
      <c r="M453" s="4"/>
      <c r="N453" s="4"/>
      <c r="O453" s="4"/>
      <c r="P453" s="4"/>
    </row>
    <row r="454" spans="2:16" ht="16.8" x14ac:dyDescent="0.25">
      <c r="B454" s="5"/>
      <c r="C454" s="5"/>
      <c r="D454" s="4"/>
      <c r="E454" s="5"/>
      <c r="F454" s="4"/>
      <c r="G454" s="4"/>
      <c r="H454" s="4"/>
      <c r="I454" s="4"/>
      <c r="J454" s="4"/>
      <c r="K454" s="4"/>
      <c r="L454" s="4"/>
      <c r="M454" s="4"/>
      <c r="N454" s="4"/>
      <c r="O454" s="4"/>
      <c r="P454" s="4"/>
    </row>
    <row r="455" spans="2:16" ht="16.8" x14ac:dyDescent="0.25">
      <c r="B455" s="5"/>
      <c r="C455" s="5"/>
      <c r="D455" s="4"/>
      <c r="E455" s="5"/>
      <c r="F455" s="4"/>
      <c r="G455" s="4"/>
      <c r="H455" s="4"/>
      <c r="I455" s="4"/>
      <c r="J455" s="4"/>
      <c r="K455" s="4"/>
      <c r="L455" s="4"/>
      <c r="M455" s="4"/>
      <c r="N455" s="4"/>
      <c r="O455" s="4"/>
      <c r="P455" s="4"/>
    </row>
    <row r="456" spans="2:16" ht="16.8" x14ac:dyDescent="0.25">
      <c r="B456" s="5"/>
      <c r="C456" s="5"/>
      <c r="D456" s="4"/>
      <c r="E456" s="5"/>
      <c r="F456" s="4"/>
      <c r="G456" s="4"/>
      <c r="H456" s="4"/>
      <c r="I456" s="4"/>
      <c r="J456" s="4"/>
      <c r="K456" s="4"/>
      <c r="L456" s="4"/>
      <c r="M456" s="4"/>
      <c r="N456" s="4"/>
      <c r="O456" s="4"/>
      <c r="P456" s="4"/>
    </row>
    <row r="457" spans="2:16" ht="16.8" x14ac:dyDescent="0.25">
      <c r="B457" s="5"/>
      <c r="C457" s="5"/>
      <c r="D457" s="4"/>
      <c r="E457" s="5"/>
      <c r="F457" s="4"/>
      <c r="G457" s="4"/>
      <c r="H457" s="4"/>
      <c r="I457" s="4"/>
      <c r="J457" s="4"/>
      <c r="K457" s="4"/>
      <c r="L457" s="4"/>
      <c r="M457" s="4"/>
      <c r="N457" s="4"/>
      <c r="O457" s="4"/>
      <c r="P457" s="4"/>
    </row>
    <row r="458" spans="2:16" ht="16.8" x14ac:dyDescent="0.25">
      <c r="B458" s="5"/>
      <c r="C458" s="5"/>
      <c r="D458" s="4"/>
      <c r="E458" s="5"/>
      <c r="F458" s="4"/>
      <c r="G458" s="4"/>
      <c r="H458" s="4"/>
      <c r="I458" s="4"/>
      <c r="J458" s="4"/>
      <c r="K458" s="4"/>
      <c r="L458" s="4"/>
      <c r="M458" s="4"/>
      <c r="N458" s="4"/>
      <c r="O458" s="4"/>
      <c r="P458" s="4"/>
    </row>
    <row r="459" spans="2:16" ht="16.8" x14ac:dyDescent="0.25">
      <c r="B459" s="5"/>
      <c r="C459" s="5"/>
      <c r="D459" s="4"/>
      <c r="E459" s="5"/>
      <c r="F459" s="4"/>
      <c r="G459" s="4"/>
      <c r="H459" s="4"/>
      <c r="I459" s="4"/>
      <c r="J459" s="4"/>
      <c r="K459" s="4"/>
      <c r="L459" s="4"/>
      <c r="M459" s="4"/>
      <c r="N459" s="4"/>
      <c r="O459" s="4"/>
      <c r="P459" s="4"/>
    </row>
    <row r="460" spans="2:16" ht="16.8" x14ac:dyDescent="0.25">
      <c r="B460" s="5"/>
      <c r="C460" s="5"/>
      <c r="D460" s="4"/>
      <c r="E460" s="5"/>
      <c r="F460" s="4"/>
      <c r="G460" s="4"/>
      <c r="H460" s="4"/>
      <c r="I460" s="4"/>
      <c r="J460" s="4"/>
      <c r="K460" s="4"/>
      <c r="L460" s="4"/>
      <c r="M460" s="4"/>
      <c r="N460" s="4"/>
      <c r="O460" s="4"/>
      <c r="P460" s="4"/>
    </row>
    <row r="461" spans="2:16" ht="16.8" x14ac:dyDescent="0.25">
      <c r="B461" s="5"/>
      <c r="C461" s="5"/>
      <c r="D461" s="4"/>
      <c r="E461" s="5"/>
      <c r="F461" s="4"/>
      <c r="G461" s="4"/>
      <c r="H461" s="4"/>
      <c r="I461" s="4"/>
      <c r="J461" s="4"/>
      <c r="K461" s="4"/>
      <c r="L461" s="4"/>
      <c r="M461" s="4"/>
      <c r="N461" s="4"/>
      <c r="O461" s="4"/>
      <c r="P461" s="4"/>
    </row>
    <row r="462" spans="2:16" ht="16.8" x14ac:dyDescent="0.25">
      <c r="B462" s="5"/>
      <c r="C462" s="5"/>
      <c r="D462" s="4"/>
      <c r="E462" s="5"/>
      <c r="F462" s="4"/>
      <c r="G462" s="4"/>
      <c r="H462" s="4"/>
      <c r="I462" s="4"/>
      <c r="J462" s="4"/>
      <c r="K462" s="4"/>
      <c r="L462" s="4"/>
      <c r="M462" s="4"/>
      <c r="N462" s="4"/>
      <c r="O462" s="4"/>
      <c r="P462" s="4"/>
    </row>
    <row r="463" spans="2:16" ht="16.8" x14ac:dyDescent="0.25">
      <c r="B463" s="5"/>
      <c r="C463" s="5"/>
      <c r="D463" s="4"/>
      <c r="E463" s="5"/>
      <c r="F463" s="4"/>
      <c r="G463" s="4"/>
      <c r="H463" s="4"/>
      <c r="I463" s="4"/>
      <c r="J463" s="4"/>
      <c r="K463" s="4"/>
      <c r="L463" s="4"/>
      <c r="M463" s="4"/>
      <c r="N463" s="4"/>
      <c r="O463" s="4"/>
      <c r="P463" s="4"/>
    </row>
    <row r="464" spans="2:16" ht="16.8" x14ac:dyDescent="0.25">
      <c r="B464" s="5"/>
      <c r="C464" s="5"/>
      <c r="D464" s="4"/>
      <c r="E464" s="5"/>
      <c r="F464" s="4"/>
      <c r="G464" s="4"/>
      <c r="H464" s="4"/>
      <c r="I464" s="4"/>
      <c r="J464" s="4"/>
      <c r="K464" s="4"/>
      <c r="L464" s="4"/>
      <c r="M464" s="4"/>
      <c r="N464" s="4"/>
      <c r="O464" s="4"/>
      <c r="P464" s="4"/>
    </row>
    <row r="465" spans="2:16" ht="16.8" x14ac:dyDescent="0.25">
      <c r="B465" s="5"/>
      <c r="C465" s="5"/>
      <c r="D465" s="4"/>
      <c r="E465" s="5"/>
      <c r="F465" s="4"/>
      <c r="G465" s="4"/>
      <c r="H465" s="4"/>
      <c r="I465" s="4"/>
      <c r="J465" s="4"/>
      <c r="K465" s="4"/>
      <c r="L465" s="4"/>
      <c r="M465" s="4"/>
      <c r="N465" s="4"/>
      <c r="O465" s="4"/>
      <c r="P465" s="4"/>
    </row>
    <row r="466" spans="2:16" ht="16.8" x14ac:dyDescent="0.25">
      <c r="B466" s="5"/>
      <c r="C466" s="5"/>
      <c r="D466" s="4"/>
      <c r="E466" s="5"/>
      <c r="F466" s="4"/>
      <c r="G466" s="4"/>
      <c r="H466" s="4"/>
      <c r="I466" s="4"/>
      <c r="J466" s="4"/>
      <c r="K466" s="4"/>
      <c r="L466" s="4"/>
      <c r="M466" s="4"/>
      <c r="N466" s="4"/>
      <c r="O466" s="4"/>
      <c r="P466" s="4"/>
    </row>
    <row r="467" spans="2:16" ht="16.8" x14ac:dyDescent="0.25">
      <c r="B467" s="5"/>
      <c r="C467" s="5"/>
      <c r="D467" s="4"/>
      <c r="E467" s="5"/>
      <c r="F467" s="4"/>
      <c r="G467" s="4"/>
      <c r="H467" s="4"/>
      <c r="I467" s="4"/>
      <c r="J467" s="4"/>
      <c r="K467" s="4"/>
      <c r="L467" s="4"/>
      <c r="M467" s="4"/>
      <c r="N467" s="4"/>
      <c r="O467" s="4"/>
      <c r="P467" s="4"/>
    </row>
    <row r="468" spans="2:16" ht="16.8" x14ac:dyDescent="0.25">
      <c r="B468" s="5"/>
      <c r="C468" s="5"/>
      <c r="D468" s="4"/>
      <c r="E468" s="5"/>
      <c r="F468" s="4"/>
      <c r="G468" s="4"/>
      <c r="H468" s="4"/>
      <c r="I468" s="4"/>
      <c r="J468" s="4"/>
      <c r="K468" s="4"/>
      <c r="L468" s="4"/>
      <c r="M468" s="4"/>
      <c r="N468" s="4"/>
      <c r="O468" s="4"/>
      <c r="P468" s="4"/>
    </row>
    <row r="469" spans="2:16" ht="16.8" x14ac:dyDescent="0.25">
      <c r="B469" s="5"/>
      <c r="C469" s="5"/>
      <c r="D469" s="4"/>
      <c r="E469" s="5"/>
      <c r="F469" s="4"/>
      <c r="G469" s="4"/>
      <c r="H469" s="4"/>
      <c r="I469" s="4"/>
      <c r="J469" s="4"/>
      <c r="K469" s="4"/>
      <c r="L469" s="4"/>
      <c r="M469" s="4"/>
      <c r="N469" s="4"/>
      <c r="O469" s="4"/>
      <c r="P469" s="4"/>
    </row>
    <row r="470" spans="2:16" ht="16.8" x14ac:dyDescent="0.25">
      <c r="B470" s="5"/>
      <c r="C470" s="5"/>
      <c r="D470" s="4"/>
      <c r="E470" s="5"/>
      <c r="F470" s="4"/>
      <c r="G470" s="4"/>
      <c r="H470" s="4"/>
      <c r="I470" s="4"/>
      <c r="J470" s="4"/>
      <c r="K470" s="4"/>
      <c r="L470" s="4"/>
      <c r="M470" s="4"/>
      <c r="N470" s="4"/>
      <c r="O470" s="4"/>
      <c r="P470" s="4"/>
    </row>
    <row r="471" spans="2:16" ht="16.8" x14ac:dyDescent="0.25">
      <c r="B471" s="5"/>
      <c r="C471" s="5"/>
      <c r="D471" s="4"/>
      <c r="E471" s="5"/>
      <c r="F471" s="4"/>
      <c r="G471" s="4"/>
      <c r="H471" s="4"/>
      <c r="I471" s="4"/>
      <c r="J471" s="4"/>
      <c r="K471" s="4"/>
      <c r="L471" s="4"/>
      <c r="M471" s="4"/>
      <c r="N471" s="4"/>
      <c r="O471" s="4"/>
      <c r="P471" s="4"/>
    </row>
    <row r="472" spans="2:16" ht="16.8" x14ac:dyDescent="0.25">
      <c r="B472" s="5"/>
      <c r="C472" s="5"/>
      <c r="D472" s="4"/>
      <c r="E472" s="5"/>
      <c r="F472" s="4"/>
      <c r="G472" s="4"/>
      <c r="H472" s="4"/>
      <c r="I472" s="4"/>
      <c r="J472" s="4"/>
      <c r="K472" s="4"/>
      <c r="L472" s="4"/>
      <c r="M472" s="4"/>
      <c r="N472" s="4"/>
      <c r="O472" s="4"/>
      <c r="P472" s="4"/>
    </row>
    <row r="473" spans="2:16" ht="16.8" x14ac:dyDescent="0.25">
      <c r="B473" s="5"/>
      <c r="C473" s="5"/>
      <c r="D473" s="4"/>
      <c r="E473" s="5"/>
      <c r="F473" s="4"/>
      <c r="G473" s="4"/>
      <c r="H473" s="4"/>
      <c r="I473" s="4"/>
      <c r="J473" s="4"/>
      <c r="K473" s="4"/>
      <c r="L473" s="4"/>
      <c r="M473" s="4"/>
      <c r="N473" s="4"/>
      <c r="O473" s="4"/>
      <c r="P473" s="4"/>
    </row>
    <row r="474" spans="2:16" ht="16.8" x14ac:dyDescent="0.25">
      <c r="B474" s="5"/>
      <c r="C474" s="5"/>
      <c r="D474" s="4"/>
      <c r="E474" s="5"/>
      <c r="F474" s="4"/>
      <c r="G474" s="4"/>
      <c r="H474" s="4"/>
      <c r="I474" s="4"/>
      <c r="J474" s="4"/>
      <c r="K474" s="4"/>
      <c r="L474" s="4"/>
      <c r="M474" s="4"/>
      <c r="N474" s="4"/>
      <c r="O474" s="4"/>
      <c r="P474" s="4"/>
    </row>
    <row r="475" spans="2:16" ht="16.8" x14ac:dyDescent="0.25">
      <c r="B475" s="5"/>
      <c r="C475" s="5"/>
      <c r="D475" s="4"/>
      <c r="E475" s="5"/>
      <c r="F475" s="4"/>
      <c r="G475" s="4"/>
      <c r="H475" s="4"/>
      <c r="I475" s="4"/>
      <c r="J475" s="4"/>
      <c r="K475" s="4"/>
      <c r="L475" s="4"/>
      <c r="M475" s="4"/>
      <c r="N475" s="4"/>
      <c r="O475" s="4"/>
      <c r="P475" s="4"/>
    </row>
    <row r="476" spans="2:16" ht="16.8" x14ac:dyDescent="0.25">
      <c r="B476" s="5"/>
      <c r="C476" s="5"/>
      <c r="D476" s="4"/>
      <c r="E476" s="5"/>
      <c r="F476" s="4"/>
      <c r="G476" s="4"/>
      <c r="H476" s="4"/>
      <c r="I476" s="4"/>
      <c r="J476" s="4"/>
      <c r="K476" s="4"/>
      <c r="L476" s="4"/>
      <c r="M476" s="4"/>
      <c r="N476" s="4"/>
      <c r="O476" s="4"/>
      <c r="P476" s="4"/>
    </row>
    <row r="477" spans="2:16" ht="16.8" x14ac:dyDescent="0.25">
      <c r="B477" s="5"/>
      <c r="C477" s="5"/>
      <c r="D477" s="4"/>
      <c r="E477" s="5"/>
      <c r="F477" s="4"/>
      <c r="G477" s="4"/>
      <c r="H477" s="4"/>
      <c r="I477" s="4"/>
      <c r="J477" s="4"/>
      <c r="K477" s="4"/>
      <c r="L477" s="4"/>
      <c r="M477" s="4"/>
      <c r="N477" s="4"/>
      <c r="O477" s="4"/>
      <c r="P477" s="4"/>
    </row>
    <row r="478" spans="2:16" ht="16.8" x14ac:dyDescent="0.25">
      <c r="B478" s="5"/>
      <c r="C478" s="5"/>
      <c r="D478" s="4"/>
      <c r="E478" s="5"/>
      <c r="F478" s="4"/>
      <c r="G478" s="4"/>
      <c r="H478" s="4"/>
      <c r="I478" s="4"/>
      <c r="J478" s="4"/>
      <c r="K478" s="4"/>
      <c r="L478" s="4"/>
      <c r="M478" s="4"/>
      <c r="N478" s="4"/>
      <c r="O478" s="4"/>
      <c r="P478" s="4"/>
    </row>
    <row r="479" spans="2:16" ht="16.8" x14ac:dyDescent="0.25">
      <c r="B479" s="5"/>
      <c r="C479" s="5"/>
      <c r="D479" s="4"/>
      <c r="E479" s="5"/>
      <c r="F479" s="4"/>
      <c r="G479" s="4"/>
      <c r="H479" s="4"/>
      <c r="I479" s="4"/>
      <c r="J479" s="4"/>
      <c r="K479" s="4"/>
      <c r="L479" s="4"/>
      <c r="M479" s="4"/>
      <c r="N479" s="4"/>
      <c r="O479" s="4"/>
      <c r="P479" s="4"/>
    </row>
    <row r="480" spans="2:16" ht="16.8" x14ac:dyDescent="0.25">
      <c r="B480" s="5"/>
      <c r="C480" s="5"/>
      <c r="D480" s="4"/>
      <c r="E480" s="5"/>
      <c r="F480" s="4"/>
      <c r="G480" s="4"/>
      <c r="H480" s="4"/>
      <c r="I480" s="4"/>
      <c r="J480" s="4"/>
      <c r="K480" s="4"/>
      <c r="L480" s="4"/>
      <c r="M480" s="4"/>
      <c r="N480" s="4"/>
      <c r="O480" s="4"/>
      <c r="P480" s="4"/>
    </row>
    <row r="481" spans="2:16" ht="16.8" x14ac:dyDescent="0.25">
      <c r="B481" s="5"/>
      <c r="C481" s="5"/>
      <c r="D481" s="4"/>
      <c r="E481" s="5"/>
      <c r="F481" s="4"/>
      <c r="G481" s="4"/>
      <c r="H481" s="4"/>
      <c r="I481" s="4"/>
      <c r="J481" s="4"/>
      <c r="K481" s="4"/>
      <c r="L481" s="4"/>
      <c r="M481" s="4"/>
      <c r="N481" s="4"/>
      <c r="O481" s="4"/>
      <c r="P481" s="4"/>
    </row>
    <row r="482" spans="2:16" ht="16.8" x14ac:dyDescent="0.25">
      <c r="B482" s="5"/>
      <c r="C482" s="5"/>
      <c r="D482" s="4"/>
      <c r="E482" s="5"/>
      <c r="F482" s="4"/>
      <c r="G482" s="4"/>
      <c r="H482" s="4"/>
      <c r="I482" s="4"/>
      <c r="J482" s="4"/>
      <c r="K482" s="4"/>
      <c r="L482" s="4"/>
      <c r="M482" s="4"/>
      <c r="N482" s="4"/>
      <c r="O482" s="4"/>
      <c r="P482" s="4"/>
    </row>
    <row r="483" spans="2:16" ht="16.8" x14ac:dyDescent="0.25">
      <c r="B483" s="5"/>
      <c r="C483" s="5"/>
      <c r="D483" s="4"/>
      <c r="E483" s="5"/>
      <c r="F483" s="4"/>
      <c r="G483" s="4"/>
      <c r="H483" s="4"/>
      <c r="I483" s="4"/>
      <c r="J483" s="4"/>
      <c r="K483" s="4"/>
      <c r="L483" s="4"/>
      <c r="M483" s="4"/>
      <c r="N483" s="4"/>
      <c r="O483" s="4"/>
      <c r="P483" s="4"/>
    </row>
    <row r="484" spans="2:16" ht="16.8" x14ac:dyDescent="0.25">
      <c r="B484" s="5"/>
      <c r="C484" s="5"/>
      <c r="D484" s="4"/>
      <c r="E484" s="5"/>
      <c r="F484" s="4"/>
      <c r="G484" s="4"/>
      <c r="H484" s="4"/>
      <c r="I484" s="4"/>
      <c r="J484" s="4"/>
      <c r="K484" s="4"/>
      <c r="L484" s="4"/>
      <c r="M484" s="4"/>
      <c r="N484" s="4"/>
      <c r="O484" s="4"/>
      <c r="P484" s="4"/>
    </row>
    <row r="485" spans="2:16" ht="16.8" x14ac:dyDescent="0.25">
      <c r="B485" s="5"/>
      <c r="C485" s="5"/>
      <c r="D485" s="4"/>
      <c r="E485" s="5"/>
      <c r="F485" s="4"/>
      <c r="G485" s="4"/>
      <c r="H485" s="4"/>
      <c r="I485" s="4"/>
      <c r="J485" s="4"/>
      <c r="K485" s="4"/>
      <c r="L485" s="4"/>
      <c r="M485" s="4"/>
      <c r="N485" s="4"/>
      <c r="O485" s="4"/>
      <c r="P485" s="4"/>
    </row>
    <row r="486" spans="2:16" ht="16.8" x14ac:dyDescent="0.25">
      <c r="B486" s="5"/>
      <c r="C486" s="5"/>
      <c r="D486" s="4"/>
      <c r="E486" s="5"/>
      <c r="F486" s="4"/>
      <c r="G486" s="4"/>
      <c r="H486" s="4"/>
      <c r="I486" s="4"/>
      <c r="J486" s="4"/>
      <c r="K486" s="4"/>
      <c r="L486" s="4"/>
      <c r="M486" s="4"/>
      <c r="N486" s="4"/>
      <c r="O486" s="4"/>
      <c r="P486" s="4"/>
    </row>
    <row r="487" spans="2:16" ht="16.8" x14ac:dyDescent="0.25">
      <c r="B487" s="5"/>
      <c r="C487" s="5"/>
      <c r="D487" s="4"/>
      <c r="E487" s="5"/>
      <c r="F487" s="4"/>
      <c r="G487" s="4"/>
      <c r="H487" s="4"/>
      <c r="I487" s="4"/>
      <c r="J487" s="4"/>
      <c r="K487" s="4"/>
      <c r="L487" s="4"/>
      <c r="M487" s="4"/>
      <c r="N487" s="4"/>
      <c r="O487" s="4"/>
      <c r="P487" s="4"/>
    </row>
    <row r="488" spans="2:16" ht="16.8" x14ac:dyDescent="0.25">
      <c r="B488" s="5"/>
      <c r="C488" s="5"/>
      <c r="D488" s="4"/>
      <c r="E488" s="5"/>
      <c r="F488" s="4"/>
      <c r="G488" s="4"/>
      <c r="H488" s="4"/>
      <c r="I488" s="4"/>
      <c r="J488" s="4"/>
      <c r="K488" s="4"/>
      <c r="L488" s="4"/>
      <c r="M488" s="4"/>
      <c r="N488" s="4"/>
      <c r="O488" s="4"/>
      <c r="P488" s="4"/>
    </row>
    <row r="489" spans="2:16" ht="16.8" x14ac:dyDescent="0.25">
      <c r="B489" s="5"/>
      <c r="C489" s="5"/>
      <c r="D489" s="4"/>
      <c r="E489" s="5"/>
      <c r="F489" s="4"/>
      <c r="G489" s="4"/>
      <c r="H489" s="4"/>
      <c r="I489" s="4"/>
      <c r="J489" s="4"/>
      <c r="K489" s="4"/>
      <c r="L489" s="4"/>
      <c r="M489" s="4"/>
      <c r="N489" s="4"/>
      <c r="O489" s="4"/>
      <c r="P489" s="4"/>
    </row>
    <row r="490" spans="2:16" ht="16.8" x14ac:dyDescent="0.25">
      <c r="B490" s="5"/>
      <c r="C490" s="5"/>
      <c r="D490" s="4"/>
      <c r="E490" s="5"/>
      <c r="F490" s="4"/>
      <c r="G490" s="4"/>
      <c r="H490" s="4"/>
      <c r="I490" s="4"/>
      <c r="J490" s="4"/>
      <c r="K490" s="4"/>
      <c r="L490" s="4"/>
      <c r="M490" s="4"/>
      <c r="N490" s="4"/>
      <c r="O490" s="4"/>
      <c r="P490" s="4"/>
    </row>
    <row r="491" spans="2:16" ht="16.8" x14ac:dyDescent="0.25">
      <c r="B491" s="5"/>
      <c r="C491" s="5"/>
      <c r="D491" s="4"/>
      <c r="E491" s="5"/>
      <c r="F491" s="4"/>
      <c r="G491" s="4"/>
      <c r="H491" s="4"/>
      <c r="I491" s="4"/>
      <c r="J491" s="4"/>
      <c r="K491" s="4"/>
      <c r="L491" s="4"/>
      <c r="M491" s="4"/>
      <c r="N491" s="4"/>
      <c r="O491" s="4"/>
      <c r="P491" s="4"/>
    </row>
    <row r="492" spans="2:16" ht="16.8" x14ac:dyDescent="0.25">
      <c r="B492" s="5"/>
      <c r="C492" s="5"/>
      <c r="D492" s="4"/>
      <c r="E492" s="5"/>
      <c r="F492" s="4"/>
      <c r="G492" s="4"/>
      <c r="H492" s="4"/>
      <c r="I492" s="4"/>
      <c r="J492" s="4"/>
      <c r="K492" s="4"/>
      <c r="L492" s="4"/>
      <c r="M492" s="4"/>
      <c r="N492" s="4"/>
      <c r="O492" s="4"/>
      <c r="P492" s="4"/>
    </row>
    <row r="493" spans="2:16" ht="16.8" x14ac:dyDescent="0.25">
      <c r="B493" s="5"/>
      <c r="C493" s="5"/>
      <c r="D493" s="4"/>
      <c r="E493" s="5"/>
      <c r="F493" s="4"/>
      <c r="G493" s="4"/>
      <c r="H493" s="4"/>
      <c r="I493" s="4"/>
      <c r="J493" s="4"/>
      <c r="K493" s="4"/>
      <c r="L493" s="4"/>
      <c r="M493" s="4"/>
      <c r="N493" s="4"/>
      <c r="O493" s="4"/>
      <c r="P493" s="4"/>
    </row>
    <row r="494" spans="2:16" ht="16.8" x14ac:dyDescent="0.25">
      <c r="B494" s="5"/>
      <c r="C494" s="5"/>
      <c r="D494" s="4"/>
      <c r="E494" s="5"/>
      <c r="F494" s="4"/>
      <c r="G494" s="4"/>
      <c r="H494" s="4"/>
      <c r="I494" s="4"/>
      <c r="J494" s="4"/>
      <c r="K494" s="4"/>
      <c r="L494" s="4"/>
      <c r="M494" s="4"/>
      <c r="N494" s="4"/>
      <c r="O494" s="4"/>
      <c r="P494" s="4"/>
    </row>
    <row r="495" spans="2:16" ht="16.8" x14ac:dyDescent="0.25">
      <c r="B495" s="5"/>
      <c r="C495" s="5"/>
      <c r="D495" s="4"/>
      <c r="E495" s="5"/>
      <c r="F495" s="4"/>
      <c r="G495" s="4"/>
      <c r="H495" s="4"/>
      <c r="I495" s="4"/>
      <c r="J495" s="4"/>
      <c r="K495" s="4"/>
      <c r="L495" s="4"/>
      <c r="M495" s="4"/>
      <c r="N495" s="4"/>
      <c r="O495" s="4"/>
      <c r="P495" s="4"/>
    </row>
    <row r="496" spans="2:16" ht="16.8" x14ac:dyDescent="0.25">
      <c r="B496" s="5"/>
      <c r="C496" s="5"/>
      <c r="D496" s="4"/>
      <c r="E496" s="5"/>
      <c r="F496" s="4"/>
      <c r="G496" s="4"/>
      <c r="H496" s="4"/>
      <c r="I496" s="4"/>
      <c r="J496" s="4"/>
      <c r="K496" s="4"/>
      <c r="L496" s="4"/>
      <c r="M496" s="4"/>
      <c r="N496" s="4"/>
      <c r="O496" s="4"/>
      <c r="P496" s="4"/>
    </row>
    <row r="497" spans="2:16" ht="16.8" x14ac:dyDescent="0.25">
      <c r="B497" s="5"/>
      <c r="C497" s="5"/>
      <c r="D497" s="4"/>
      <c r="E497" s="5"/>
      <c r="F497" s="4"/>
      <c r="G497" s="4"/>
      <c r="H497" s="4"/>
      <c r="I497" s="4"/>
      <c r="J497" s="4"/>
      <c r="K497" s="4"/>
      <c r="L497" s="4"/>
      <c r="M497" s="4"/>
      <c r="N497" s="4"/>
      <c r="O497" s="4"/>
      <c r="P497" s="4"/>
    </row>
    <row r="498" spans="2:16" ht="16.8" x14ac:dyDescent="0.25">
      <c r="B498" s="5"/>
      <c r="C498" s="5"/>
      <c r="D498" s="4"/>
      <c r="E498" s="5"/>
      <c r="F498" s="4"/>
      <c r="G498" s="4"/>
      <c r="H498" s="4"/>
      <c r="I498" s="4"/>
      <c r="J498" s="4"/>
      <c r="K498" s="4"/>
      <c r="L498" s="4"/>
      <c r="M498" s="4"/>
      <c r="N498" s="4"/>
      <c r="O498" s="4"/>
      <c r="P498" s="4"/>
    </row>
    <row r="499" spans="2:16" ht="16.8" x14ac:dyDescent="0.25">
      <c r="B499" s="5"/>
      <c r="C499" s="5"/>
      <c r="D499" s="4"/>
      <c r="E499" s="5"/>
      <c r="F499" s="4"/>
      <c r="G499" s="4"/>
      <c r="H499" s="4"/>
      <c r="I499" s="4"/>
      <c r="J499" s="4"/>
      <c r="K499" s="4"/>
      <c r="L499" s="4"/>
      <c r="M499" s="4"/>
      <c r="N499" s="4"/>
      <c r="O499" s="4"/>
      <c r="P499" s="4"/>
    </row>
    <row r="500" spans="2:16" ht="16.8" x14ac:dyDescent="0.25">
      <c r="B500" s="5"/>
      <c r="C500" s="5"/>
      <c r="D500" s="4"/>
      <c r="E500" s="5"/>
      <c r="F500" s="4"/>
      <c r="G500" s="4"/>
      <c r="H500" s="4"/>
      <c r="I500" s="4"/>
      <c r="J500" s="4"/>
      <c r="K500" s="4"/>
      <c r="L500" s="4"/>
      <c r="M500" s="4"/>
      <c r="N500" s="4"/>
      <c r="O500" s="4"/>
      <c r="P500" s="4"/>
    </row>
    <row r="501" spans="2:16" ht="16.8" x14ac:dyDescent="0.25">
      <c r="B501" s="5"/>
      <c r="C501" s="5"/>
      <c r="D501" s="4"/>
      <c r="E501" s="5"/>
      <c r="F501" s="4"/>
      <c r="G501" s="4"/>
      <c r="H501" s="4"/>
      <c r="I501" s="4"/>
      <c r="J501" s="4"/>
      <c r="K501" s="4"/>
      <c r="L501" s="4"/>
      <c r="M501" s="4"/>
      <c r="N501" s="4"/>
      <c r="O501" s="4"/>
      <c r="P501" s="4"/>
    </row>
    <row r="502" spans="2:16" ht="16.8" x14ac:dyDescent="0.25">
      <c r="B502" s="5"/>
      <c r="C502" s="5"/>
      <c r="D502" s="4"/>
      <c r="E502" s="5"/>
      <c r="F502" s="4"/>
      <c r="G502" s="4"/>
      <c r="H502" s="4"/>
      <c r="I502" s="4"/>
      <c r="J502" s="4"/>
      <c r="K502" s="4"/>
      <c r="L502" s="4"/>
      <c r="M502" s="4"/>
      <c r="N502" s="4"/>
      <c r="O502" s="4"/>
      <c r="P502" s="4"/>
    </row>
    <row r="503" spans="2:16" ht="16.8" x14ac:dyDescent="0.25">
      <c r="B503" s="5"/>
      <c r="C503" s="5"/>
      <c r="D503" s="4"/>
      <c r="E503" s="5"/>
      <c r="F503" s="4"/>
      <c r="G503" s="4"/>
      <c r="H503" s="4"/>
      <c r="I503" s="4"/>
      <c r="J503" s="4"/>
      <c r="K503" s="4"/>
      <c r="L503" s="4"/>
      <c r="M503" s="4"/>
      <c r="N503" s="4"/>
      <c r="O503" s="4"/>
      <c r="P503" s="4"/>
    </row>
    <row r="504" spans="2:16" ht="16.8" x14ac:dyDescent="0.25">
      <c r="B504" s="5"/>
      <c r="C504" s="5"/>
      <c r="D504" s="4"/>
      <c r="E504" s="5"/>
      <c r="F504" s="4"/>
      <c r="G504" s="4"/>
      <c r="H504" s="4"/>
      <c r="I504" s="4"/>
      <c r="J504" s="4"/>
      <c r="K504" s="4"/>
      <c r="L504" s="4"/>
      <c r="M504" s="4"/>
      <c r="N504" s="4"/>
      <c r="O504" s="4"/>
      <c r="P504" s="4"/>
    </row>
    <row r="505" spans="2:16" ht="16.8" x14ac:dyDescent="0.25">
      <c r="B505" s="5"/>
      <c r="C505" s="5"/>
      <c r="D505" s="4"/>
      <c r="E505" s="5"/>
      <c r="F505" s="4"/>
      <c r="G505" s="4"/>
      <c r="H505" s="4"/>
      <c r="I505" s="4"/>
      <c r="J505" s="4"/>
      <c r="K505" s="4"/>
      <c r="L505" s="4"/>
      <c r="M505" s="4"/>
      <c r="N505" s="4"/>
      <c r="O505" s="4"/>
      <c r="P505" s="4"/>
    </row>
    <row r="506" spans="2:16" ht="16.8" x14ac:dyDescent="0.25">
      <c r="B506" s="5"/>
      <c r="C506" s="5"/>
      <c r="D506" s="4"/>
      <c r="E506" s="5"/>
      <c r="F506" s="4"/>
      <c r="G506" s="4"/>
      <c r="H506" s="4"/>
      <c r="I506" s="4"/>
      <c r="J506" s="4"/>
      <c r="K506" s="4"/>
      <c r="L506" s="4"/>
      <c r="M506" s="4"/>
      <c r="N506" s="4"/>
      <c r="O506" s="4"/>
      <c r="P506" s="4"/>
    </row>
    <row r="507" spans="2:16" ht="16.8" x14ac:dyDescent="0.25">
      <c r="B507" s="5"/>
      <c r="C507" s="5"/>
      <c r="D507" s="4"/>
      <c r="E507" s="5"/>
      <c r="F507" s="4"/>
      <c r="G507" s="4"/>
      <c r="H507" s="4"/>
      <c r="I507" s="4"/>
      <c r="J507" s="4"/>
      <c r="K507" s="4"/>
      <c r="L507" s="4"/>
      <c r="M507" s="4"/>
      <c r="N507" s="4"/>
      <c r="O507" s="4"/>
      <c r="P507" s="4"/>
    </row>
    <row r="508" spans="2:16" ht="16.8" x14ac:dyDescent="0.25">
      <c r="B508" s="5"/>
      <c r="C508" s="5"/>
      <c r="D508" s="4"/>
      <c r="E508" s="5"/>
      <c r="F508" s="4"/>
      <c r="G508" s="4"/>
      <c r="H508" s="4"/>
      <c r="I508" s="4"/>
      <c r="J508" s="4"/>
      <c r="K508" s="4"/>
      <c r="L508" s="4"/>
      <c r="M508" s="4"/>
      <c r="N508" s="4"/>
      <c r="O508" s="4"/>
      <c r="P508" s="4"/>
    </row>
    <row r="509" spans="2:16" ht="16.8" x14ac:dyDescent="0.25">
      <c r="B509" s="5"/>
      <c r="C509" s="5"/>
      <c r="D509" s="4"/>
      <c r="E509" s="5"/>
      <c r="F509" s="4"/>
      <c r="G509" s="4"/>
      <c r="H509" s="4"/>
      <c r="I509" s="4"/>
      <c r="J509" s="4"/>
      <c r="K509" s="4"/>
      <c r="L509" s="4"/>
      <c r="M509" s="4"/>
      <c r="N509" s="4"/>
      <c r="O509" s="4"/>
      <c r="P509" s="4"/>
    </row>
    <row r="510" spans="2:16" ht="16.8" x14ac:dyDescent="0.25">
      <c r="B510" s="5"/>
      <c r="C510" s="5"/>
      <c r="D510" s="4"/>
      <c r="E510" s="5"/>
      <c r="F510" s="4"/>
      <c r="G510" s="4"/>
      <c r="H510" s="4"/>
      <c r="I510" s="4"/>
      <c r="J510" s="4"/>
      <c r="K510" s="4"/>
      <c r="L510" s="4"/>
      <c r="M510" s="4"/>
      <c r="N510" s="4"/>
      <c r="O510" s="4"/>
      <c r="P510" s="4"/>
    </row>
    <row r="511" spans="2:16" ht="16.8" x14ac:dyDescent="0.25">
      <c r="B511" s="5"/>
      <c r="C511" s="5"/>
      <c r="D511" s="4"/>
      <c r="E511" s="5"/>
      <c r="F511" s="4"/>
      <c r="G511" s="4"/>
      <c r="H511" s="4"/>
      <c r="I511" s="4"/>
      <c r="J511" s="4"/>
      <c r="K511" s="4"/>
      <c r="L511" s="4"/>
      <c r="M511" s="4"/>
      <c r="N511" s="4"/>
      <c r="O511" s="4"/>
      <c r="P511" s="4"/>
    </row>
    <row r="512" spans="2:16" ht="16.8" x14ac:dyDescent="0.25">
      <c r="B512" s="5"/>
      <c r="C512" s="5"/>
      <c r="D512" s="4"/>
      <c r="E512" s="5"/>
      <c r="F512" s="4"/>
      <c r="G512" s="4"/>
      <c r="H512" s="4"/>
      <c r="I512" s="4"/>
      <c r="J512" s="4"/>
      <c r="K512" s="4"/>
      <c r="L512" s="4"/>
      <c r="M512" s="4"/>
      <c r="N512" s="4"/>
      <c r="O512" s="4"/>
      <c r="P512" s="4"/>
    </row>
    <row r="513" spans="2:16" ht="16.8" x14ac:dyDescent="0.25">
      <c r="B513" s="5"/>
      <c r="C513" s="5"/>
      <c r="D513" s="4"/>
      <c r="E513" s="5"/>
      <c r="F513" s="4"/>
      <c r="G513" s="4"/>
      <c r="H513" s="4"/>
      <c r="I513" s="4"/>
      <c r="J513" s="4"/>
      <c r="K513" s="4"/>
      <c r="L513" s="4"/>
      <c r="M513" s="4"/>
      <c r="N513" s="4"/>
      <c r="O513" s="4"/>
      <c r="P513" s="4"/>
    </row>
    <row r="514" spans="2:16" ht="16.8" x14ac:dyDescent="0.25">
      <c r="B514" s="5"/>
      <c r="C514" s="5"/>
      <c r="D514" s="4"/>
      <c r="E514" s="5"/>
      <c r="F514" s="4"/>
      <c r="G514" s="4"/>
      <c r="H514" s="4"/>
      <c r="I514" s="4"/>
      <c r="J514" s="4"/>
      <c r="K514" s="4"/>
      <c r="L514" s="4"/>
      <c r="M514" s="4"/>
      <c r="N514" s="4"/>
      <c r="O514" s="4"/>
      <c r="P514" s="4"/>
    </row>
    <row r="515" spans="2:16" ht="16.8" x14ac:dyDescent="0.25">
      <c r="B515" s="5"/>
      <c r="C515" s="5"/>
      <c r="D515" s="4"/>
      <c r="E515" s="5"/>
      <c r="F515" s="4"/>
      <c r="G515" s="4"/>
      <c r="H515" s="4"/>
      <c r="I515" s="4"/>
      <c r="J515" s="4"/>
      <c r="K515" s="4"/>
      <c r="L515" s="4"/>
      <c r="M515" s="4"/>
      <c r="N515" s="4"/>
      <c r="O515" s="4"/>
      <c r="P515" s="4"/>
    </row>
    <row r="516" spans="2:16" ht="16.8" x14ac:dyDescent="0.25">
      <c r="B516" s="5"/>
      <c r="C516" s="5"/>
      <c r="D516" s="4"/>
      <c r="E516" s="5"/>
      <c r="F516" s="4"/>
      <c r="G516" s="4"/>
      <c r="H516" s="4"/>
      <c r="I516" s="4"/>
      <c r="J516" s="4"/>
      <c r="K516" s="4"/>
      <c r="L516" s="4"/>
      <c r="M516" s="4"/>
      <c r="N516" s="4"/>
      <c r="O516" s="4"/>
      <c r="P516" s="4"/>
    </row>
    <row r="517" spans="2:16" ht="16.8" x14ac:dyDescent="0.25">
      <c r="B517" s="5"/>
      <c r="C517" s="5"/>
      <c r="D517" s="4"/>
      <c r="E517" s="5"/>
      <c r="F517" s="4"/>
      <c r="G517" s="4"/>
      <c r="H517" s="4"/>
      <c r="I517" s="4"/>
      <c r="J517" s="4"/>
      <c r="K517" s="4"/>
      <c r="L517" s="4"/>
      <c r="M517" s="4"/>
      <c r="N517" s="4"/>
      <c r="O517" s="4"/>
      <c r="P517" s="4"/>
    </row>
    <row r="518" spans="2:16" ht="16.8" x14ac:dyDescent="0.25">
      <c r="B518" s="5"/>
      <c r="C518" s="5"/>
      <c r="D518" s="4"/>
      <c r="E518" s="5"/>
      <c r="F518" s="4"/>
      <c r="G518" s="4"/>
      <c r="H518" s="4"/>
      <c r="I518" s="4"/>
      <c r="J518" s="4"/>
      <c r="K518" s="4"/>
      <c r="L518" s="4"/>
      <c r="M518" s="4"/>
      <c r="N518" s="4"/>
      <c r="O518" s="4"/>
      <c r="P518" s="4"/>
    </row>
    <row r="519" spans="2:16" ht="16.8" x14ac:dyDescent="0.25">
      <c r="B519" s="5"/>
      <c r="C519" s="5"/>
      <c r="D519" s="4"/>
      <c r="E519" s="5"/>
      <c r="F519" s="4"/>
      <c r="G519" s="4"/>
      <c r="H519" s="4"/>
      <c r="I519" s="4"/>
      <c r="J519" s="4"/>
      <c r="K519" s="4"/>
      <c r="L519" s="4"/>
      <c r="M519" s="4"/>
      <c r="N519" s="4"/>
      <c r="O519" s="4"/>
      <c r="P519" s="4"/>
    </row>
    <row r="520" spans="2:16" ht="16.8" x14ac:dyDescent="0.25">
      <c r="B520" s="5"/>
      <c r="C520" s="5"/>
      <c r="D520" s="4"/>
      <c r="E520" s="5"/>
      <c r="F520" s="4"/>
      <c r="G520" s="4"/>
      <c r="H520" s="4"/>
      <c r="I520" s="4"/>
      <c r="J520" s="4"/>
      <c r="K520" s="4"/>
      <c r="L520" s="4"/>
      <c r="M520" s="4"/>
      <c r="N520" s="4"/>
      <c r="O520" s="4"/>
      <c r="P520" s="4"/>
    </row>
    <row r="521" spans="2:16" ht="16.8" x14ac:dyDescent="0.25">
      <c r="B521" s="5"/>
      <c r="C521" s="5"/>
      <c r="D521" s="4"/>
      <c r="E521" s="5"/>
      <c r="F521" s="4"/>
      <c r="G521" s="4"/>
      <c r="H521" s="4"/>
      <c r="I521" s="4"/>
      <c r="J521" s="4"/>
      <c r="K521" s="4"/>
      <c r="L521" s="4"/>
      <c r="M521" s="4"/>
      <c r="N521" s="4"/>
      <c r="O521" s="4"/>
      <c r="P521" s="4"/>
    </row>
    <row r="522" spans="2:16" ht="16.8" x14ac:dyDescent="0.25">
      <c r="B522" s="5"/>
      <c r="C522" s="5"/>
      <c r="D522" s="4"/>
      <c r="E522" s="5"/>
      <c r="F522" s="4"/>
      <c r="G522" s="4"/>
      <c r="H522" s="4"/>
      <c r="I522" s="4"/>
      <c r="J522" s="4"/>
      <c r="K522" s="4"/>
      <c r="L522" s="4"/>
      <c r="M522" s="4"/>
      <c r="N522" s="4"/>
      <c r="O522" s="4"/>
      <c r="P522" s="4"/>
    </row>
    <row r="523" spans="2:16" ht="16.8" x14ac:dyDescent="0.25">
      <c r="B523" s="5"/>
      <c r="C523" s="5"/>
      <c r="D523" s="4"/>
      <c r="E523" s="5"/>
      <c r="F523" s="4"/>
      <c r="G523" s="4"/>
      <c r="H523" s="4"/>
      <c r="I523" s="4"/>
      <c r="J523" s="4"/>
      <c r="K523" s="4"/>
      <c r="L523" s="4"/>
      <c r="M523" s="4"/>
      <c r="N523" s="4"/>
      <c r="O523" s="4"/>
      <c r="P523" s="4"/>
    </row>
    <row r="524" spans="2:16" ht="16.8" x14ac:dyDescent="0.25">
      <c r="B524" s="5"/>
      <c r="C524" s="5"/>
      <c r="D524" s="4"/>
      <c r="E524" s="5"/>
      <c r="F524" s="4"/>
      <c r="G524" s="4"/>
      <c r="H524" s="4"/>
      <c r="I524" s="4"/>
      <c r="J524" s="4"/>
      <c r="K524" s="4"/>
      <c r="L524" s="4"/>
      <c r="M524" s="4"/>
      <c r="N524" s="4"/>
      <c r="O524" s="4"/>
      <c r="P524" s="4"/>
    </row>
    <row r="525" spans="2:16" ht="16.8" x14ac:dyDescent="0.25">
      <c r="B525" s="5"/>
      <c r="C525" s="5"/>
      <c r="D525" s="4"/>
      <c r="E525" s="5"/>
      <c r="F525" s="4"/>
      <c r="G525" s="4"/>
      <c r="H525" s="4"/>
      <c r="I525" s="4"/>
      <c r="J525" s="4"/>
      <c r="K525" s="4"/>
      <c r="L525" s="4"/>
      <c r="M525" s="4"/>
      <c r="N525" s="4"/>
      <c r="O525" s="4"/>
      <c r="P525" s="4"/>
    </row>
    <row r="526" spans="2:16" ht="16.8" x14ac:dyDescent="0.25">
      <c r="B526" s="5"/>
      <c r="C526" s="5"/>
      <c r="D526" s="4"/>
      <c r="E526" s="5"/>
      <c r="F526" s="4"/>
      <c r="G526" s="4"/>
      <c r="H526" s="4"/>
      <c r="I526" s="4"/>
      <c r="J526" s="4"/>
      <c r="K526" s="4"/>
      <c r="L526" s="4"/>
      <c r="M526" s="4"/>
      <c r="N526" s="4"/>
      <c r="O526" s="4"/>
      <c r="P526" s="4"/>
    </row>
    <row r="527" spans="2:16" ht="16.8" x14ac:dyDescent="0.25">
      <c r="B527" s="5"/>
      <c r="C527" s="5"/>
      <c r="D527" s="4"/>
      <c r="E527" s="5"/>
      <c r="F527" s="4"/>
      <c r="G527" s="4"/>
      <c r="H527" s="4"/>
      <c r="I527" s="4"/>
      <c r="J527" s="4"/>
      <c r="K527" s="4"/>
      <c r="L527" s="4"/>
      <c r="M527" s="4"/>
      <c r="N527" s="4"/>
      <c r="O527" s="4"/>
      <c r="P527" s="4"/>
    </row>
    <row r="528" spans="2:16" ht="16.8" x14ac:dyDescent="0.25">
      <c r="B528" s="5"/>
      <c r="C528" s="5"/>
      <c r="D528" s="4"/>
      <c r="E528" s="5"/>
      <c r="F528" s="4"/>
      <c r="G528" s="4"/>
      <c r="H528" s="4"/>
      <c r="I528" s="4"/>
      <c r="J528" s="4"/>
      <c r="K528" s="4"/>
      <c r="L528" s="4"/>
      <c r="M528" s="4"/>
      <c r="N528" s="4"/>
      <c r="O528" s="4"/>
      <c r="P528" s="4"/>
    </row>
    <row r="529" spans="2:16" ht="16.8" x14ac:dyDescent="0.25">
      <c r="B529" s="5"/>
      <c r="C529" s="5"/>
      <c r="D529" s="4"/>
      <c r="E529" s="5"/>
      <c r="F529" s="4"/>
      <c r="G529" s="4"/>
      <c r="H529" s="4"/>
      <c r="I529" s="4"/>
      <c r="J529" s="4"/>
      <c r="K529" s="4"/>
      <c r="L529" s="4"/>
      <c r="M529" s="4"/>
      <c r="N529" s="4"/>
      <c r="O529" s="4"/>
      <c r="P529" s="4"/>
    </row>
    <row r="530" spans="2:16" ht="16.8" x14ac:dyDescent="0.25">
      <c r="B530" s="5"/>
      <c r="C530" s="5"/>
      <c r="D530" s="4"/>
      <c r="E530" s="5"/>
      <c r="F530" s="4"/>
      <c r="G530" s="4"/>
      <c r="H530" s="4"/>
      <c r="I530" s="4"/>
      <c r="J530" s="4"/>
      <c r="K530" s="4"/>
      <c r="L530" s="4"/>
      <c r="M530" s="4"/>
      <c r="N530" s="4"/>
      <c r="O530" s="4"/>
      <c r="P530" s="4"/>
    </row>
    <row r="531" spans="2:16" ht="16.8" x14ac:dyDescent="0.25">
      <c r="B531" s="5"/>
      <c r="C531" s="5"/>
      <c r="D531" s="4"/>
      <c r="E531" s="5"/>
      <c r="F531" s="4"/>
      <c r="G531" s="4"/>
      <c r="H531" s="4"/>
      <c r="I531" s="4"/>
      <c r="J531" s="4"/>
      <c r="K531" s="4"/>
      <c r="L531" s="4"/>
      <c r="M531" s="4"/>
      <c r="N531" s="4"/>
      <c r="O531" s="4"/>
      <c r="P531" s="4"/>
    </row>
    <row r="532" spans="2:16" ht="16.8" x14ac:dyDescent="0.25">
      <c r="B532" s="5"/>
      <c r="C532" s="5"/>
      <c r="D532" s="4"/>
      <c r="E532" s="5"/>
      <c r="F532" s="4"/>
      <c r="G532" s="4"/>
      <c r="H532" s="4"/>
      <c r="I532" s="4"/>
      <c r="J532" s="4"/>
      <c r="K532" s="4"/>
      <c r="L532" s="4"/>
      <c r="M532" s="4"/>
      <c r="N532" s="4"/>
      <c r="O532" s="4"/>
      <c r="P532" s="4"/>
    </row>
    <row r="533" spans="2:16" ht="16.8" x14ac:dyDescent="0.25">
      <c r="B533" s="5"/>
      <c r="C533" s="5"/>
      <c r="D533" s="4"/>
      <c r="E533" s="5"/>
      <c r="F533" s="4"/>
      <c r="G533" s="4"/>
      <c r="H533" s="4"/>
      <c r="I533" s="4"/>
      <c r="J533" s="4"/>
      <c r="K533" s="4"/>
      <c r="L533" s="4"/>
      <c r="M533" s="4"/>
      <c r="N533" s="4"/>
      <c r="O533" s="4"/>
      <c r="P533" s="4"/>
    </row>
    <row r="534" spans="2:16" ht="16.8" x14ac:dyDescent="0.25">
      <c r="B534" s="5"/>
      <c r="C534" s="5"/>
      <c r="D534" s="4"/>
      <c r="E534" s="5"/>
      <c r="F534" s="4"/>
      <c r="G534" s="4"/>
      <c r="H534" s="4"/>
      <c r="I534" s="4"/>
      <c r="J534" s="4"/>
      <c r="K534" s="4"/>
      <c r="L534" s="4"/>
      <c r="M534" s="4"/>
      <c r="N534" s="4"/>
      <c r="O534" s="4"/>
      <c r="P534" s="4"/>
    </row>
    <row r="535" spans="2:16" ht="16.8" x14ac:dyDescent="0.25">
      <c r="B535" s="5"/>
      <c r="C535" s="5"/>
      <c r="D535" s="4"/>
      <c r="E535" s="5"/>
      <c r="F535" s="4"/>
      <c r="G535" s="4"/>
      <c r="H535" s="4"/>
      <c r="I535" s="4"/>
      <c r="J535" s="4"/>
      <c r="K535" s="4"/>
      <c r="L535" s="4"/>
      <c r="M535" s="4"/>
      <c r="N535" s="4"/>
      <c r="O535" s="4"/>
      <c r="P535" s="4"/>
    </row>
    <row r="536" spans="2:16" ht="16.8" x14ac:dyDescent="0.25">
      <c r="B536" s="5"/>
      <c r="C536" s="5"/>
      <c r="D536" s="4"/>
      <c r="E536" s="5"/>
      <c r="F536" s="4"/>
      <c r="G536" s="4"/>
      <c r="H536" s="4"/>
      <c r="I536" s="4"/>
      <c r="J536" s="4"/>
      <c r="K536" s="4"/>
      <c r="L536" s="4"/>
      <c r="M536" s="4"/>
      <c r="N536" s="4"/>
      <c r="O536" s="4"/>
      <c r="P536" s="4"/>
    </row>
    <row r="537" spans="2:16" ht="16.8" x14ac:dyDescent="0.25">
      <c r="B537" s="5"/>
      <c r="C537" s="5"/>
      <c r="D537" s="4"/>
      <c r="E537" s="5"/>
      <c r="F537" s="4"/>
      <c r="G537" s="4"/>
      <c r="H537" s="4"/>
      <c r="I537" s="4"/>
      <c r="J537" s="4"/>
      <c r="K537" s="4"/>
      <c r="L537" s="4"/>
      <c r="M537" s="4"/>
      <c r="N537" s="4"/>
      <c r="O537" s="4"/>
      <c r="P537" s="4"/>
    </row>
    <row r="538" spans="2:16" ht="16.8" x14ac:dyDescent="0.25">
      <c r="B538" s="5"/>
      <c r="C538" s="5"/>
      <c r="D538" s="4"/>
      <c r="E538" s="5"/>
      <c r="F538" s="4"/>
      <c r="G538" s="4"/>
      <c r="H538" s="4"/>
      <c r="I538" s="4"/>
      <c r="J538" s="4"/>
      <c r="K538" s="4"/>
      <c r="L538" s="4"/>
      <c r="M538" s="4"/>
      <c r="N538" s="4"/>
      <c r="O538" s="4"/>
      <c r="P538" s="4"/>
    </row>
    <row r="539" spans="2:16" ht="16.8" x14ac:dyDescent="0.25">
      <c r="B539" s="5"/>
      <c r="C539" s="5"/>
      <c r="D539" s="4"/>
      <c r="E539" s="5"/>
      <c r="F539" s="4"/>
      <c r="G539" s="4"/>
      <c r="H539" s="4"/>
      <c r="I539" s="4"/>
      <c r="J539" s="4"/>
      <c r="K539" s="4"/>
      <c r="L539" s="4"/>
      <c r="M539" s="4"/>
      <c r="N539" s="4"/>
      <c r="O539" s="4"/>
      <c r="P539" s="4"/>
    </row>
    <row r="540" spans="2:16" ht="16.8" x14ac:dyDescent="0.25">
      <c r="B540" s="5"/>
      <c r="C540" s="5"/>
      <c r="D540" s="4"/>
      <c r="E540" s="5"/>
      <c r="F540" s="4"/>
      <c r="G540" s="4"/>
      <c r="H540" s="4"/>
      <c r="I540" s="4"/>
      <c r="J540" s="4"/>
      <c r="K540" s="4"/>
      <c r="L540" s="4"/>
      <c r="M540" s="4"/>
      <c r="N540" s="4"/>
      <c r="O540" s="4"/>
      <c r="P540" s="4"/>
    </row>
  </sheetData>
  <mergeCells count="38">
    <mergeCell ref="J8:K8"/>
    <mergeCell ref="J9:K9"/>
    <mergeCell ref="J10:K10"/>
    <mergeCell ref="J11:K11"/>
    <mergeCell ref="J12:K12"/>
    <mergeCell ref="L7:L8"/>
    <mergeCell ref="M7:M8"/>
    <mergeCell ref="B1:M1"/>
    <mergeCell ref="B2:F2"/>
    <mergeCell ref="G2:M2"/>
    <mergeCell ref="B3:F3"/>
    <mergeCell ref="G3:M3"/>
    <mergeCell ref="B4:F4"/>
    <mergeCell ref="G4:M4"/>
    <mergeCell ref="B5:F5"/>
    <mergeCell ref="G5:M5"/>
    <mergeCell ref="B6:F6"/>
    <mergeCell ref="G6:M6"/>
    <mergeCell ref="D7:D8"/>
    <mergeCell ref="C7:C8"/>
    <mergeCell ref="E7:K7"/>
    <mergeCell ref="G13:H13"/>
    <mergeCell ref="B20:D20"/>
    <mergeCell ref="E20:M20"/>
    <mergeCell ref="B19:D19"/>
    <mergeCell ref="E19:M19"/>
    <mergeCell ref="G14:H14"/>
    <mergeCell ref="G15:H15"/>
    <mergeCell ref="G16:H16"/>
    <mergeCell ref="J14:K14"/>
    <mergeCell ref="J15:K15"/>
    <mergeCell ref="J16:K16"/>
    <mergeCell ref="J13:K13"/>
    <mergeCell ref="B7:B8"/>
    <mergeCell ref="G8:H8"/>
    <mergeCell ref="G10:H10"/>
    <mergeCell ref="G11:H11"/>
    <mergeCell ref="G12:H12"/>
  </mergeCells>
  <pageMargins left="0.70866141732283472" right="0.70866141732283472" top="0.74803149606299213" bottom="0.74803149606299213" header="0.31496062992125984" footer="0.31496062992125984"/>
  <pageSetup paperSize="9" orientation="portrait" r:id="rId1"/>
  <headerFooter>
    <oddFooter>&amp;Lامضاء پیمانکار:&amp;Cامضاء کارفرما:&amp;Rامضاء مشاور:</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N42"/>
  <sheetViews>
    <sheetView rightToLeft="1" workbookViewId="0">
      <selection activeCell="N3" sqref="N3"/>
    </sheetView>
  </sheetViews>
  <sheetFormatPr defaultColWidth="9" defaultRowHeight="13.8" x14ac:dyDescent="0.25"/>
  <cols>
    <col min="1" max="1" width="7" style="60" customWidth="1"/>
    <col min="2" max="2" width="5.8984375" style="60" customWidth="1"/>
    <col min="3" max="3" width="20.8984375" style="60" customWidth="1"/>
    <col min="4" max="4" width="9.765625E-2" style="60" customWidth="1"/>
    <col min="5" max="5" width="5" style="60" customWidth="1"/>
    <col min="6" max="6" width="1.3984375" style="60" customWidth="1"/>
    <col min="7" max="7" width="4.19921875" style="60" customWidth="1"/>
    <col min="8" max="8" width="4.8984375" style="60" customWidth="1"/>
    <col min="9" max="9" width="5.09765625" style="60" customWidth="1"/>
    <col min="10" max="10" width="9" style="60" hidden="1" customWidth="1"/>
    <col min="11" max="11" width="13" style="73" customWidth="1"/>
    <col min="12" max="12" width="13.59765625" style="73" customWidth="1"/>
    <col min="13" max="16384" width="9" style="60"/>
  </cols>
  <sheetData>
    <row r="1" spans="1:14" ht="17.399999999999999" thickBot="1" x14ac:dyDescent="0.55000000000000004">
      <c r="A1" s="643" t="s">
        <v>173</v>
      </c>
      <c r="B1" s="644"/>
      <c r="C1" s="644"/>
      <c r="D1" s="644"/>
      <c r="E1" s="644"/>
      <c r="F1" s="644"/>
      <c r="G1" s="644"/>
      <c r="H1" s="644"/>
      <c r="I1" s="644"/>
      <c r="J1" s="644"/>
      <c r="K1" s="644"/>
      <c r="L1" s="645"/>
      <c r="M1" s="59"/>
      <c r="N1" s="59"/>
    </row>
    <row r="2" spans="1:14" ht="17.399999999999999" thickBot="1" x14ac:dyDescent="0.55000000000000004">
      <c r="A2" s="626" t="s">
        <v>532</v>
      </c>
      <c r="B2" s="627"/>
      <c r="C2" s="627"/>
      <c r="D2" s="627"/>
      <c r="E2" s="628"/>
      <c r="F2" s="626" t="s">
        <v>158</v>
      </c>
      <c r="G2" s="627"/>
      <c r="H2" s="627"/>
      <c r="I2" s="627"/>
      <c r="J2" s="627"/>
      <c r="K2" s="627"/>
      <c r="L2" s="628"/>
      <c r="M2" s="59"/>
      <c r="N2" s="59"/>
    </row>
    <row r="3" spans="1:14" ht="17.399999999999999" thickBot="1" x14ac:dyDescent="0.55000000000000004">
      <c r="A3" s="626" t="s">
        <v>156</v>
      </c>
      <c r="B3" s="627"/>
      <c r="C3" s="627"/>
      <c r="D3" s="627"/>
      <c r="E3" s="628"/>
      <c r="F3" s="602" t="s">
        <v>523</v>
      </c>
      <c r="G3" s="603"/>
      <c r="H3" s="603"/>
      <c r="I3" s="603"/>
      <c r="J3" s="603"/>
      <c r="K3" s="603"/>
      <c r="L3" s="604"/>
      <c r="M3" s="59"/>
      <c r="N3" s="59"/>
    </row>
    <row r="4" spans="1:14" ht="17.399999999999999" thickBot="1" x14ac:dyDescent="0.55000000000000004">
      <c r="A4" s="626" t="s">
        <v>544</v>
      </c>
      <c r="B4" s="627"/>
      <c r="C4" s="627"/>
      <c r="D4" s="627"/>
      <c r="E4" s="628"/>
      <c r="F4" s="626" t="s">
        <v>545</v>
      </c>
      <c r="G4" s="627"/>
      <c r="H4" s="627"/>
      <c r="I4" s="627"/>
      <c r="J4" s="627"/>
      <c r="K4" s="627"/>
      <c r="L4" s="628"/>
      <c r="M4" s="59"/>
      <c r="N4" s="59"/>
    </row>
    <row r="5" spans="1:14" ht="17.399999999999999" thickBot="1" x14ac:dyDescent="0.55000000000000004">
      <c r="A5" s="626" t="s">
        <v>563</v>
      </c>
      <c r="B5" s="627"/>
      <c r="C5" s="627"/>
      <c r="D5" s="627"/>
      <c r="E5" s="628"/>
      <c r="F5" s="626" t="s">
        <v>580</v>
      </c>
      <c r="G5" s="627"/>
      <c r="H5" s="627"/>
      <c r="I5" s="627"/>
      <c r="J5" s="627"/>
      <c r="K5" s="627"/>
      <c r="L5" s="628"/>
      <c r="M5" s="59"/>
      <c r="N5" s="59"/>
    </row>
    <row r="6" spans="1:14" ht="17.399999999999999" thickBot="1" x14ac:dyDescent="0.55000000000000004">
      <c r="A6" s="626" t="s">
        <v>157</v>
      </c>
      <c r="B6" s="627"/>
      <c r="C6" s="627"/>
      <c r="D6" s="627"/>
      <c r="E6" s="628"/>
      <c r="F6" s="626" t="s">
        <v>163</v>
      </c>
      <c r="G6" s="627"/>
      <c r="H6" s="627"/>
      <c r="I6" s="627"/>
      <c r="J6" s="627"/>
      <c r="K6" s="627"/>
      <c r="L6" s="628"/>
      <c r="M6" s="59"/>
      <c r="N6" s="59"/>
    </row>
    <row r="7" spans="1:14" ht="17.399999999999999" thickBot="1" x14ac:dyDescent="0.55000000000000004">
      <c r="A7" s="637" t="s">
        <v>171</v>
      </c>
      <c r="B7" s="637" t="s">
        <v>96</v>
      </c>
      <c r="C7" s="637" t="s">
        <v>55</v>
      </c>
      <c r="D7" s="639" t="s">
        <v>164</v>
      </c>
      <c r="E7" s="640"/>
      <c r="F7" s="640"/>
      <c r="G7" s="640"/>
      <c r="H7" s="640"/>
      <c r="I7" s="640"/>
      <c r="J7" s="641"/>
      <c r="K7" s="630" t="s">
        <v>172</v>
      </c>
      <c r="L7" s="630" t="s">
        <v>165</v>
      </c>
      <c r="M7" s="59"/>
      <c r="N7" s="59"/>
    </row>
    <row r="8" spans="1:14" ht="17.399999999999999" thickBot="1" x14ac:dyDescent="0.55000000000000004">
      <c r="A8" s="638"/>
      <c r="B8" s="638"/>
      <c r="C8" s="638"/>
      <c r="D8" s="141"/>
      <c r="E8" s="141" t="s">
        <v>166</v>
      </c>
      <c r="F8" s="639" t="s">
        <v>167</v>
      </c>
      <c r="G8" s="641"/>
      <c r="H8" s="432" t="s">
        <v>551</v>
      </c>
      <c r="I8" s="639" t="s">
        <v>177</v>
      </c>
      <c r="J8" s="641"/>
      <c r="K8" s="631"/>
      <c r="L8" s="631"/>
      <c r="M8" s="59"/>
      <c r="N8" s="59"/>
    </row>
    <row r="9" spans="1:14" ht="17.399999999999999" thickBot="1" x14ac:dyDescent="0.55000000000000004">
      <c r="A9" s="142">
        <v>1</v>
      </c>
      <c r="B9" s="142">
        <v>1</v>
      </c>
      <c r="C9" s="143" t="s">
        <v>168</v>
      </c>
      <c r="D9" s="144"/>
      <c r="E9" s="144">
        <v>1.3</v>
      </c>
      <c r="F9" s="636">
        <v>1.04</v>
      </c>
      <c r="G9" s="636"/>
      <c r="H9" s="144">
        <v>1.04</v>
      </c>
      <c r="I9" s="145">
        <v>1.02</v>
      </c>
      <c r="J9" s="435"/>
      <c r="K9" s="142">
        <f>'خلاصه مالی'!K8</f>
        <v>0</v>
      </c>
      <c r="L9" s="142">
        <f>I9*K9*F9*E9</f>
        <v>0</v>
      </c>
      <c r="M9" s="59"/>
      <c r="N9" s="59"/>
    </row>
    <row r="10" spans="1:14" ht="17.399999999999999" thickBot="1" x14ac:dyDescent="0.55000000000000004">
      <c r="A10" s="142">
        <v>2</v>
      </c>
      <c r="B10" s="142">
        <v>2</v>
      </c>
      <c r="C10" s="143" t="s">
        <v>57</v>
      </c>
      <c r="D10" s="144"/>
      <c r="E10" s="144">
        <v>1.3</v>
      </c>
      <c r="F10" s="636">
        <v>1.04</v>
      </c>
      <c r="G10" s="636"/>
      <c r="H10" s="144">
        <v>1.04</v>
      </c>
      <c r="I10" s="642">
        <v>1.02</v>
      </c>
      <c r="J10" s="642"/>
      <c r="K10" s="142">
        <f>'خلاصه مالی'!K9</f>
        <v>36670090.799999997</v>
      </c>
      <c r="L10" s="142">
        <f>I10*K10*F10*E10*H10</f>
        <v>52592302.897505283</v>
      </c>
      <c r="M10" s="59"/>
      <c r="N10" s="59"/>
    </row>
    <row r="11" spans="1:14" ht="17.399999999999999" thickBot="1" x14ac:dyDescent="0.55000000000000004">
      <c r="A11" s="142">
        <v>3</v>
      </c>
      <c r="B11" s="142">
        <v>3</v>
      </c>
      <c r="C11" s="143" t="s">
        <v>58</v>
      </c>
      <c r="D11" s="144"/>
      <c r="E11" s="144">
        <v>1.3</v>
      </c>
      <c r="F11" s="636">
        <v>1.04</v>
      </c>
      <c r="G11" s="636"/>
      <c r="H11" s="144">
        <v>1.04</v>
      </c>
      <c r="I11" s="642">
        <v>1.02</v>
      </c>
      <c r="J11" s="642"/>
      <c r="K11" s="142">
        <f>'خلاصه مالی'!K10</f>
        <v>472232308.9600001</v>
      </c>
      <c r="L11" s="142">
        <f t="shared" ref="L11:L37" si="0">I11*K11*F11*E11*H11</f>
        <v>677276333.0821265</v>
      </c>
      <c r="M11" s="59"/>
      <c r="N11" s="59"/>
    </row>
    <row r="12" spans="1:14" ht="17.399999999999999" thickBot="1" x14ac:dyDescent="0.55000000000000004">
      <c r="A12" s="142">
        <v>4</v>
      </c>
      <c r="B12" s="142">
        <v>4</v>
      </c>
      <c r="C12" s="143" t="s">
        <v>174</v>
      </c>
      <c r="D12" s="144"/>
      <c r="E12" s="144">
        <v>1.3</v>
      </c>
      <c r="F12" s="635">
        <v>1.04</v>
      </c>
      <c r="G12" s="635"/>
      <c r="H12" s="144">
        <v>1.04</v>
      </c>
      <c r="I12" s="642">
        <v>1.02</v>
      </c>
      <c r="J12" s="642"/>
      <c r="K12" s="142">
        <f>'خلاصه مالی'!K11</f>
        <v>1777351680</v>
      </c>
      <c r="L12" s="142">
        <f t="shared" si="0"/>
        <v>2549080623.2186885</v>
      </c>
      <c r="M12" s="59"/>
      <c r="N12" s="59"/>
    </row>
    <row r="13" spans="1:14" ht="17.399999999999999" thickBot="1" x14ac:dyDescent="0.55000000000000004">
      <c r="A13" s="142">
        <v>5</v>
      </c>
      <c r="B13" s="142">
        <v>5</v>
      </c>
      <c r="C13" s="143" t="s">
        <v>175</v>
      </c>
      <c r="D13" s="144"/>
      <c r="E13" s="144">
        <v>1.3</v>
      </c>
      <c r="F13" s="635">
        <v>1.04</v>
      </c>
      <c r="G13" s="635"/>
      <c r="H13" s="144">
        <v>1.04</v>
      </c>
      <c r="I13" s="642">
        <v>1.02</v>
      </c>
      <c r="J13" s="642"/>
      <c r="K13" s="142">
        <f>'خلاصه مالی'!K12</f>
        <v>0</v>
      </c>
      <c r="L13" s="142">
        <f t="shared" si="0"/>
        <v>0</v>
      </c>
      <c r="M13" s="59"/>
      <c r="N13" s="59"/>
    </row>
    <row r="14" spans="1:14" ht="17.399999999999999" thickBot="1" x14ac:dyDescent="0.55000000000000004">
      <c r="A14" s="142">
        <v>6</v>
      </c>
      <c r="B14" s="142">
        <v>6</v>
      </c>
      <c r="C14" s="143" t="s">
        <v>176</v>
      </c>
      <c r="D14" s="144"/>
      <c r="E14" s="144">
        <v>1.3</v>
      </c>
      <c r="F14" s="635">
        <v>1.04</v>
      </c>
      <c r="G14" s="635"/>
      <c r="H14" s="144">
        <v>1.04</v>
      </c>
      <c r="I14" s="642">
        <v>1.02</v>
      </c>
      <c r="J14" s="642"/>
      <c r="K14" s="142">
        <f>'خلاصه مالی'!K13</f>
        <v>4513916988.000001</v>
      </c>
      <c r="L14" s="142">
        <f t="shared" si="0"/>
        <v>6473866966.4567833</v>
      </c>
      <c r="M14" s="59"/>
      <c r="N14" s="59"/>
    </row>
    <row r="15" spans="1:14" ht="17.399999999999999" thickBot="1" x14ac:dyDescent="0.55000000000000004">
      <c r="A15" s="142">
        <v>7</v>
      </c>
      <c r="B15" s="142">
        <v>7</v>
      </c>
      <c r="C15" s="143" t="s">
        <v>59</v>
      </c>
      <c r="D15" s="144"/>
      <c r="E15" s="144">
        <v>1.3</v>
      </c>
      <c r="F15" s="635">
        <v>1.04</v>
      </c>
      <c r="G15" s="635"/>
      <c r="H15" s="144">
        <v>1.04</v>
      </c>
      <c r="I15" s="642">
        <v>1.02</v>
      </c>
      <c r="J15" s="642"/>
      <c r="K15" s="142">
        <f>'خلاصه مالی'!K14</f>
        <v>10025890063.598412</v>
      </c>
      <c r="L15" s="142">
        <f t="shared" si="0"/>
        <v>14379147570.636948</v>
      </c>
      <c r="M15" s="59"/>
      <c r="N15" s="59"/>
    </row>
    <row r="16" spans="1:14" ht="17.399999999999999" thickBot="1" x14ac:dyDescent="0.55000000000000004">
      <c r="A16" s="142">
        <v>8</v>
      </c>
      <c r="B16" s="142">
        <v>8</v>
      </c>
      <c r="C16" s="143" t="s">
        <v>60</v>
      </c>
      <c r="D16" s="144"/>
      <c r="E16" s="144">
        <v>1.3</v>
      </c>
      <c r="F16" s="635">
        <v>1.04</v>
      </c>
      <c r="G16" s="635"/>
      <c r="H16" s="144">
        <v>1.04</v>
      </c>
      <c r="I16" s="642">
        <v>1.02</v>
      </c>
      <c r="J16" s="642"/>
      <c r="K16" s="142">
        <f>'خلاصه مالی'!K15</f>
        <v>4614791966.3874998</v>
      </c>
      <c r="L16" s="142">
        <f t="shared" si="0"/>
        <v>6618542021.8600998</v>
      </c>
      <c r="M16" s="59"/>
      <c r="N16" s="59"/>
    </row>
    <row r="17" spans="1:14" ht="17.399999999999999" thickBot="1" x14ac:dyDescent="0.55000000000000004">
      <c r="A17" s="142">
        <v>9</v>
      </c>
      <c r="B17" s="142">
        <v>9</v>
      </c>
      <c r="C17" s="143" t="s">
        <v>69</v>
      </c>
      <c r="D17" s="144"/>
      <c r="E17" s="144">
        <v>1.3</v>
      </c>
      <c r="F17" s="635">
        <v>1.04</v>
      </c>
      <c r="G17" s="635"/>
      <c r="H17" s="144">
        <v>1.04</v>
      </c>
      <c r="I17" s="642">
        <v>1.02</v>
      </c>
      <c r="J17" s="642"/>
      <c r="K17" s="142">
        <f>'خلاصه مالی'!K16</f>
        <v>0</v>
      </c>
      <c r="L17" s="142">
        <f t="shared" si="0"/>
        <v>0</v>
      </c>
      <c r="M17" s="59"/>
      <c r="N17" s="59"/>
    </row>
    <row r="18" spans="1:14" ht="17.399999999999999" thickBot="1" x14ac:dyDescent="0.55000000000000004">
      <c r="A18" s="142">
        <v>10</v>
      </c>
      <c r="B18" s="142">
        <v>10</v>
      </c>
      <c r="C18" s="143" t="s">
        <v>180</v>
      </c>
      <c r="D18" s="144"/>
      <c r="E18" s="144">
        <v>1.3</v>
      </c>
      <c r="F18" s="635">
        <v>1.04</v>
      </c>
      <c r="G18" s="635"/>
      <c r="H18" s="144">
        <v>1.04</v>
      </c>
      <c r="I18" s="642">
        <v>1.02</v>
      </c>
      <c r="J18" s="642"/>
      <c r="K18" s="142">
        <f>'خلاصه مالی'!K17</f>
        <v>3304175600</v>
      </c>
      <c r="L18" s="142">
        <f t="shared" si="0"/>
        <v>4738853932.2009602</v>
      </c>
      <c r="M18" s="59"/>
      <c r="N18" s="59"/>
    </row>
    <row r="19" spans="1:14" ht="17.399999999999999" thickBot="1" x14ac:dyDescent="0.55000000000000004">
      <c r="A19" s="142">
        <v>11</v>
      </c>
      <c r="B19" s="142">
        <v>11</v>
      </c>
      <c r="C19" s="143" t="s">
        <v>181</v>
      </c>
      <c r="D19" s="144"/>
      <c r="E19" s="144">
        <v>1.3</v>
      </c>
      <c r="F19" s="635">
        <v>1.04</v>
      </c>
      <c r="G19" s="635"/>
      <c r="H19" s="144">
        <v>1.04</v>
      </c>
      <c r="I19" s="642">
        <v>1.02</v>
      </c>
      <c r="J19" s="642"/>
      <c r="K19" s="142">
        <f>'خلاصه مالی'!K18</f>
        <v>4190330839</v>
      </c>
      <c r="L19" s="142">
        <f t="shared" si="0"/>
        <v>6009779193.823143</v>
      </c>
      <c r="M19" s="59"/>
      <c r="N19" s="59"/>
    </row>
    <row r="20" spans="1:14" ht="17.399999999999999" thickBot="1" x14ac:dyDescent="0.55000000000000004">
      <c r="A20" s="142">
        <v>12</v>
      </c>
      <c r="B20" s="142">
        <v>12</v>
      </c>
      <c r="C20" s="143" t="s">
        <v>182</v>
      </c>
      <c r="D20" s="144"/>
      <c r="E20" s="144">
        <v>1.3</v>
      </c>
      <c r="F20" s="635">
        <v>1.04</v>
      </c>
      <c r="G20" s="635"/>
      <c r="H20" s="144">
        <v>1.04</v>
      </c>
      <c r="I20" s="642">
        <v>1.02</v>
      </c>
      <c r="J20" s="642"/>
      <c r="K20" s="142">
        <f>'خلاصه مالی'!K19</f>
        <v>170264400.00000003</v>
      </c>
      <c r="L20" s="142">
        <f t="shared" si="0"/>
        <v>244193474.90304008</v>
      </c>
      <c r="M20" s="59"/>
      <c r="N20" s="59"/>
    </row>
    <row r="21" spans="1:14" ht="17.399999999999999" thickBot="1" x14ac:dyDescent="0.55000000000000004">
      <c r="A21" s="142">
        <v>13</v>
      </c>
      <c r="B21" s="142">
        <v>13</v>
      </c>
      <c r="C21" s="143" t="s">
        <v>61</v>
      </c>
      <c r="D21" s="144"/>
      <c r="E21" s="144">
        <v>1.3</v>
      </c>
      <c r="F21" s="635">
        <v>1.04</v>
      </c>
      <c r="G21" s="635"/>
      <c r="H21" s="144">
        <v>1.04</v>
      </c>
      <c r="I21" s="642">
        <v>1.02</v>
      </c>
      <c r="J21" s="642"/>
      <c r="K21" s="142">
        <f>'خلاصه مالی'!K20</f>
        <v>430719995.99999994</v>
      </c>
      <c r="L21" s="142">
        <f t="shared" si="0"/>
        <v>617739307.41519368</v>
      </c>
      <c r="M21" s="59"/>
      <c r="N21" s="59"/>
    </row>
    <row r="22" spans="1:14" ht="17.399999999999999" thickBot="1" x14ac:dyDescent="0.55000000000000004">
      <c r="A22" s="142">
        <v>14</v>
      </c>
      <c r="B22" s="142">
        <v>14</v>
      </c>
      <c r="C22" s="143" t="s">
        <v>183</v>
      </c>
      <c r="D22" s="144"/>
      <c r="E22" s="144">
        <v>1.3</v>
      </c>
      <c r="F22" s="635">
        <v>1.04</v>
      </c>
      <c r="G22" s="635"/>
      <c r="H22" s="144">
        <v>1.04</v>
      </c>
      <c r="I22" s="642">
        <v>1.02</v>
      </c>
      <c r="J22" s="642"/>
      <c r="K22" s="142">
        <f>'خلاصه مالی'!K21</f>
        <v>0</v>
      </c>
      <c r="L22" s="142">
        <f t="shared" si="0"/>
        <v>0</v>
      </c>
      <c r="M22" s="59"/>
      <c r="N22" s="59"/>
    </row>
    <row r="23" spans="1:14" ht="17.399999999999999" thickBot="1" x14ac:dyDescent="0.55000000000000004">
      <c r="A23" s="142">
        <v>15</v>
      </c>
      <c r="B23" s="142">
        <v>15</v>
      </c>
      <c r="C23" s="143" t="s">
        <v>13</v>
      </c>
      <c r="D23" s="144"/>
      <c r="E23" s="144">
        <v>1.3</v>
      </c>
      <c r="F23" s="635">
        <v>1.04</v>
      </c>
      <c r="G23" s="635"/>
      <c r="H23" s="144">
        <v>1.04</v>
      </c>
      <c r="I23" s="642">
        <v>1.02</v>
      </c>
      <c r="J23" s="642"/>
      <c r="K23" s="142">
        <f>'خلاصه مالی'!K22</f>
        <v>0</v>
      </c>
      <c r="L23" s="142">
        <f t="shared" si="0"/>
        <v>0</v>
      </c>
      <c r="M23" s="59"/>
      <c r="N23" s="59"/>
    </row>
    <row r="24" spans="1:14" ht="17.399999999999999" thickBot="1" x14ac:dyDescent="0.55000000000000004">
      <c r="A24" s="142">
        <v>16</v>
      </c>
      <c r="B24" s="142">
        <v>16</v>
      </c>
      <c r="C24" s="143" t="s">
        <v>184</v>
      </c>
      <c r="D24" s="144"/>
      <c r="E24" s="144">
        <v>1.3</v>
      </c>
      <c r="F24" s="635">
        <v>1.04</v>
      </c>
      <c r="G24" s="635"/>
      <c r="H24" s="144">
        <v>1.04</v>
      </c>
      <c r="I24" s="642">
        <v>1.02</v>
      </c>
      <c r="J24" s="642"/>
      <c r="K24" s="142">
        <f>'خلاصه مالی'!K23</f>
        <v>2321850621</v>
      </c>
      <c r="L24" s="142">
        <f t="shared" si="0"/>
        <v>3330001875.5991945</v>
      </c>
      <c r="M24" s="59"/>
      <c r="N24" s="59"/>
    </row>
    <row r="25" spans="1:14" ht="17.399999999999999" thickBot="1" x14ac:dyDescent="0.55000000000000004">
      <c r="A25" s="142">
        <v>17</v>
      </c>
      <c r="B25" s="142">
        <v>17</v>
      </c>
      <c r="C25" s="143" t="s">
        <v>185</v>
      </c>
      <c r="D25" s="144"/>
      <c r="E25" s="144">
        <v>1.3</v>
      </c>
      <c r="F25" s="635">
        <v>1.04</v>
      </c>
      <c r="G25" s="635"/>
      <c r="H25" s="144">
        <v>1.04</v>
      </c>
      <c r="I25" s="642">
        <v>1.02</v>
      </c>
      <c r="J25" s="642"/>
      <c r="K25" s="142">
        <f>'خلاصه مالی'!K24</f>
        <v>0</v>
      </c>
      <c r="L25" s="142">
        <f t="shared" si="0"/>
        <v>0</v>
      </c>
      <c r="M25" s="59"/>
      <c r="N25" s="59"/>
    </row>
    <row r="26" spans="1:14" ht="17.399999999999999" thickBot="1" x14ac:dyDescent="0.55000000000000004">
      <c r="A26" s="142">
        <v>18</v>
      </c>
      <c r="B26" s="142">
        <v>18</v>
      </c>
      <c r="C26" s="143" t="s">
        <v>186</v>
      </c>
      <c r="D26" s="144"/>
      <c r="E26" s="144">
        <v>1.3</v>
      </c>
      <c r="F26" s="635">
        <v>1.04</v>
      </c>
      <c r="G26" s="635"/>
      <c r="H26" s="144">
        <v>1.04</v>
      </c>
      <c r="I26" s="642">
        <v>1.02</v>
      </c>
      <c r="J26" s="642"/>
      <c r="K26" s="142">
        <f>'خلاصه مالی'!K25</f>
        <v>5638812497</v>
      </c>
      <c r="L26" s="142">
        <f t="shared" si="0"/>
        <v>8087193905.2973976</v>
      </c>
      <c r="M26" s="59"/>
      <c r="N26" s="59"/>
    </row>
    <row r="27" spans="1:14" ht="17.399999999999999" thickBot="1" x14ac:dyDescent="0.55000000000000004">
      <c r="A27" s="142">
        <v>19</v>
      </c>
      <c r="B27" s="142">
        <v>19</v>
      </c>
      <c r="C27" s="143" t="s">
        <v>62</v>
      </c>
      <c r="D27" s="144"/>
      <c r="E27" s="144">
        <v>1.3</v>
      </c>
      <c r="F27" s="635">
        <v>1.04</v>
      </c>
      <c r="G27" s="635"/>
      <c r="H27" s="144">
        <v>1.04</v>
      </c>
      <c r="I27" s="642">
        <v>1.02</v>
      </c>
      <c r="J27" s="642"/>
      <c r="K27" s="142">
        <f>'خلاصه مالی'!K26</f>
        <v>1080324480</v>
      </c>
      <c r="L27" s="142">
        <f t="shared" si="0"/>
        <v>1549403097.7351677</v>
      </c>
      <c r="M27" s="59"/>
      <c r="N27" s="59"/>
    </row>
    <row r="28" spans="1:14" ht="17.399999999999999" thickBot="1" x14ac:dyDescent="0.55000000000000004">
      <c r="A28" s="142">
        <v>20</v>
      </c>
      <c r="B28" s="142">
        <v>20</v>
      </c>
      <c r="C28" s="143" t="s">
        <v>63</v>
      </c>
      <c r="D28" s="144"/>
      <c r="E28" s="144">
        <v>1.3</v>
      </c>
      <c r="F28" s="635">
        <v>1.04</v>
      </c>
      <c r="G28" s="635"/>
      <c r="H28" s="144">
        <v>1.04</v>
      </c>
      <c r="I28" s="642">
        <v>1.02</v>
      </c>
      <c r="J28" s="642"/>
      <c r="K28" s="142">
        <f>'خلاصه مالی'!K27</f>
        <v>1661499440</v>
      </c>
      <c r="L28" s="142">
        <f t="shared" si="0"/>
        <v>2382925155.2471037</v>
      </c>
      <c r="M28" s="59"/>
      <c r="N28" s="59"/>
    </row>
    <row r="29" spans="1:14" ht="17.399999999999999" thickBot="1" x14ac:dyDescent="0.55000000000000004">
      <c r="A29" s="142">
        <v>21</v>
      </c>
      <c r="B29" s="142">
        <v>21</v>
      </c>
      <c r="C29" s="143" t="s">
        <v>75</v>
      </c>
      <c r="D29" s="144"/>
      <c r="E29" s="144">
        <v>1.3</v>
      </c>
      <c r="F29" s="635">
        <v>1.04</v>
      </c>
      <c r="G29" s="635"/>
      <c r="H29" s="144">
        <v>1.04</v>
      </c>
      <c r="I29" s="642">
        <v>1.02</v>
      </c>
      <c r="J29" s="642"/>
      <c r="K29" s="142">
        <f>'خلاصه مالی'!K28</f>
        <v>597816000</v>
      </c>
      <c r="L29" s="142">
        <f t="shared" si="0"/>
        <v>857388663.70560014</v>
      </c>
      <c r="M29" s="59"/>
      <c r="N29" s="59"/>
    </row>
    <row r="30" spans="1:14" ht="17.399999999999999" thickBot="1" x14ac:dyDescent="0.55000000000000004">
      <c r="A30" s="142">
        <v>22</v>
      </c>
      <c r="B30" s="142">
        <v>22</v>
      </c>
      <c r="C30" s="143" t="s">
        <v>187</v>
      </c>
      <c r="D30" s="144"/>
      <c r="E30" s="144">
        <v>1.3</v>
      </c>
      <c r="F30" s="635">
        <v>1.04</v>
      </c>
      <c r="G30" s="635"/>
      <c r="H30" s="144">
        <v>1.04</v>
      </c>
      <c r="I30" s="642">
        <v>1.02</v>
      </c>
      <c r="J30" s="642"/>
      <c r="K30" s="142">
        <f>'خلاصه مالی'!K29</f>
        <v>8011967580.000001</v>
      </c>
      <c r="L30" s="142">
        <f t="shared" si="0"/>
        <v>11490776722.38413</v>
      </c>
      <c r="M30" s="59"/>
      <c r="N30" s="59"/>
    </row>
    <row r="31" spans="1:14" ht="17.399999999999999" thickBot="1" x14ac:dyDescent="0.55000000000000004">
      <c r="A31" s="142">
        <v>23</v>
      </c>
      <c r="B31" s="142">
        <v>23</v>
      </c>
      <c r="C31" s="143" t="s">
        <v>188</v>
      </c>
      <c r="D31" s="144"/>
      <c r="E31" s="144">
        <v>1.3</v>
      </c>
      <c r="F31" s="635">
        <v>1.04</v>
      </c>
      <c r="G31" s="635"/>
      <c r="H31" s="144">
        <v>1.04</v>
      </c>
      <c r="I31" s="642">
        <v>1.02</v>
      </c>
      <c r="J31" s="642"/>
      <c r="K31" s="142">
        <f>'خلاصه مالی'!K30</f>
        <v>1252863960</v>
      </c>
      <c r="L31" s="142">
        <f t="shared" si="0"/>
        <v>1796859496.0143363</v>
      </c>
      <c r="M31" s="59"/>
      <c r="N31" s="59"/>
    </row>
    <row r="32" spans="1:14" ht="17.399999999999999" thickBot="1" x14ac:dyDescent="0.55000000000000004">
      <c r="A32" s="142">
        <v>24</v>
      </c>
      <c r="B32" s="142">
        <v>24</v>
      </c>
      <c r="C32" s="143" t="s">
        <v>64</v>
      </c>
      <c r="D32" s="144"/>
      <c r="E32" s="144">
        <v>1.3</v>
      </c>
      <c r="F32" s="635">
        <v>1.04</v>
      </c>
      <c r="G32" s="635"/>
      <c r="H32" s="144">
        <v>1.04</v>
      </c>
      <c r="I32" s="642">
        <v>1.02</v>
      </c>
      <c r="J32" s="642"/>
      <c r="K32" s="142">
        <f>'خلاصه مالی'!K31</f>
        <v>216676107</v>
      </c>
      <c r="L32" s="142">
        <f t="shared" si="0"/>
        <v>310757219.34117126</v>
      </c>
      <c r="M32" s="59"/>
      <c r="N32" s="59"/>
    </row>
    <row r="33" spans="1:14" ht="17.399999999999999" thickBot="1" x14ac:dyDescent="0.55000000000000004">
      <c r="A33" s="142">
        <v>25</v>
      </c>
      <c r="B33" s="142">
        <v>25</v>
      </c>
      <c r="C33" s="143" t="s">
        <v>189</v>
      </c>
      <c r="D33" s="144"/>
      <c r="E33" s="144">
        <v>1.3</v>
      </c>
      <c r="F33" s="635">
        <v>1.04</v>
      </c>
      <c r="G33" s="635"/>
      <c r="H33" s="144">
        <v>1.04</v>
      </c>
      <c r="I33" s="642">
        <v>1.02</v>
      </c>
      <c r="J33" s="642"/>
      <c r="K33" s="142">
        <f>'خلاصه مالی'!K32</f>
        <v>1644645400</v>
      </c>
      <c r="L33" s="142">
        <f t="shared" si="0"/>
        <v>2358753064.1126404</v>
      </c>
      <c r="M33" s="59"/>
      <c r="N33" s="59"/>
    </row>
    <row r="34" spans="1:14" ht="17.399999999999999" thickBot="1" x14ac:dyDescent="0.55000000000000004">
      <c r="A34" s="142">
        <v>26</v>
      </c>
      <c r="B34" s="142">
        <v>26</v>
      </c>
      <c r="C34" s="143" t="s">
        <v>190</v>
      </c>
      <c r="D34" s="144"/>
      <c r="E34" s="144">
        <v>1.3</v>
      </c>
      <c r="F34" s="635">
        <v>1.04</v>
      </c>
      <c r="G34" s="635"/>
      <c r="H34" s="144">
        <v>1.04</v>
      </c>
      <c r="I34" s="642">
        <v>1.02</v>
      </c>
      <c r="J34" s="642"/>
      <c r="K34" s="142">
        <f>'خلاصه مالی'!K33</f>
        <v>0</v>
      </c>
      <c r="L34" s="142">
        <f t="shared" si="0"/>
        <v>0</v>
      </c>
      <c r="M34" s="59"/>
      <c r="N34" s="59"/>
    </row>
    <row r="35" spans="1:14" ht="17.399999999999999" thickBot="1" x14ac:dyDescent="0.55000000000000004">
      <c r="A35" s="142">
        <v>27</v>
      </c>
      <c r="B35" s="142">
        <v>27</v>
      </c>
      <c r="C35" s="143" t="s">
        <v>169</v>
      </c>
      <c r="D35" s="144"/>
      <c r="E35" s="144">
        <v>1.3</v>
      </c>
      <c r="F35" s="635">
        <v>1.04</v>
      </c>
      <c r="G35" s="635"/>
      <c r="H35" s="144">
        <v>1.04</v>
      </c>
      <c r="I35" s="642">
        <v>1.02</v>
      </c>
      <c r="J35" s="642"/>
      <c r="K35" s="142">
        <f>'خلاصه مالی'!K34</f>
        <v>0</v>
      </c>
      <c r="L35" s="142">
        <f t="shared" si="0"/>
        <v>0</v>
      </c>
      <c r="M35" s="59"/>
      <c r="N35" s="59"/>
    </row>
    <row r="36" spans="1:14" ht="17.399999999999999" thickBot="1" x14ac:dyDescent="0.55000000000000004">
      <c r="A36" s="142">
        <v>28</v>
      </c>
      <c r="B36" s="142">
        <v>28</v>
      </c>
      <c r="C36" s="143" t="s">
        <v>191</v>
      </c>
      <c r="D36" s="144"/>
      <c r="E36" s="144">
        <v>1.3</v>
      </c>
      <c r="F36" s="635">
        <v>1.04</v>
      </c>
      <c r="G36" s="635"/>
      <c r="H36" s="144">
        <v>1.04</v>
      </c>
      <c r="I36" s="642">
        <v>1.02</v>
      </c>
      <c r="J36" s="642"/>
      <c r="K36" s="142">
        <f>'خلاصه مالی'!K35</f>
        <v>1677170196.1837687</v>
      </c>
      <c r="L36" s="142">
        <f t="shared" si="0"/>
        <v>2405400178.8390751</v>
      </c>
      <c r="M36" s="59"/>
      <c r="N36" s="59"/>
    </row>
    <row r="37" spans="1:14" ht="17.399999999999999" thickBot="1" x14ac:dyDescent="0.55000000000000004">
      <c r="A37" s="142">
        <v>29</v>
      </c>
      <c r="B37" s="146">
        <v>29</v>
      </c>
      <c r="C37" s="147" t="s">
        <v>192</v>
      </c>
      <c r="D37" s="144"/>
      <c r="E37" s="144">
        <v>1.3</v>
      </c>
      <c r="F37" s="636">
        <v>1.04</v>
      </c>
      <c r="G37" s="636"/>
      <c r="H37" s="144">
        <v>1.04</v>
      </c>
      <c r="I37" s="642">
        <v>1.02</v>
      </c>
      <c r="J37" s="642"/>
      <c r="K37" s="142">
        <f>'خلاصه مالی'!K36</f>
        <v>0</v>
      </c>
      <c r="L37" s="142">
        <f t="shared" si="0"/>
        <v>0</v>
      </c>
      <c r="M37" s="59"/>
      <c r="N37" s="59"/>
    </row>
    <row r="38" spans="1:14" ht="24" customHeight="1" thickBot="1" x14ac:dyDescent="0.55000000000000004">
      <c r="A38" s="626" t="s">
        <v>197</v>
      </c>
      <c r="B38" s="627"/>
      <c r="C38" s="628"/>
      <c r="D38" s="632">
        <f>SUM(K9:K37)</f>
        <v>53639970213.92968</v>
      </c>
      <c r="E38" s="633"/>
      <c r="F38" s="633"/>
      <c r="G38" s="633"/>
      <c r="H38" s="633"/>
      <c r="I38" s="633"/>
      <c r="J38" s="633"/>
      <c r="K38" s="633"/>
      <c r="L38" s="634"/>
      <c r="M38" s="59"/>
      <c r="N38" s="59"/>
    </row>
    <row r="39" spans="1:14" ht="27" customHeight="1" thickBot="1" x14ac:dyDescent="0.55000000000000004">
      <c r="A39" s="626" t="s">
        <v>196</v>
      </c>
      <c r="B39" s="627"/>
      <c r="C39" s="628"/>
      <c r="D39" s="632">
        <f>SUM(L9:L37)</f>
        <v>76930531104.770309</v>
      </c>
      <c r="E39" s="633"/>
      <c r="F39" s="633"/>
      <c r="G39" s="633"/>
      <c r="H39" s="633"/>
      <c r="I39" s="633"/>
      <c r="J39" s="633"/>
      <c r="K39" s="633"/>
      <c r="L39" s="634"/>
      <c r="M39" s="59"/>
      <c r="N39" s="59"/>
    </row>
    <row r="41" spans="1:14" x14ac:dyDescent="0.25">
      <c r="F41" s="73"/>
    </row>
    <row r="42" spans="1:14" x14ac:dyDescent="0.25">
      <c r="C42" s="73"/>
    </row>
  </sheetData>
  <mergeCells count="80">
    <mergeCell ref="I13:J13"/>
    <mergeCell ref="I15:J15"/>
    <mergeCell ref="I16:J16"/>
    <mergeCell ref="I17:J17"/>
    <mergeCell ref="I18:J18"/>
    <mergeCell ref="I19:J19"/>
    <mergeCell ref="I31:J31"/>
    <mergeCell ref="I20:J20"/>
    <mergeCell ref="I21:J21"/>
    <mergeCell ref="I22:J22"/>
    <mergeCell ref="I23:J23"/>
    <mergeCell ref="I24:J24"/>
    <mergeCell ref="I25:J25"/>
    <mergeCell ref="I26:J26"/>
    <mergeCell ref="I27:J27"/>
    <mergeCell ref="I28:J28"/>
    <mergeCell ref="I29:J29"/>
    <mergeCell ref="I30:J30"/>
    <mergeCell ref="A39:C39"/>
    <mergeCell ref="A1:L1"/>
    <mergeCell ref="A2:E2"/>
    <mergeCell ref="F2:L2"/>
    <mergeCell ref="A3:E3"/>
    <mergeCell ref="F3:L3"/>
    <mergeCell ref="A4:E4"/>
    <mergeCell ref="I32:J32"/>
    <mergeCell ref="I33:J33"/>
    <mergeCell ref="I34:J34"/>
    <mergeCell ref="I35:J35"/>
    <mergeCell ref="I36:J36"/>
    <mergeCell ref="I37:J37"/>
    <mergeCell ref="F33:G33"/>
    <mergeCell ref="F34:G34"/>
    <mergeCell ref="F35:G35"/>
    <mergeCell ref="F14:G14"/>
    <mergeCell ref="F4:L4"/>
    <mergeCell ref="A5:E5"/>
    <mergeCell ref="F5:L5"/>
    <mergeCell ref="A6:E6"/>
    <mergeCell ref="F6:L6"/>
    <mergeCell ref="A7:A8"/>
    <mergeCell ref="B7:B8"/>
    <mergeCell ref="C7:C8"/>
    <mergeCell ref="D7:J7"/>
    <mergeCell ref="F8:G8"/>
    <mergeCell ref="I14:J14"/>
    <mergeCell ref="I8:J8"/>
    <mergeCell ref="I10:J10"/>
    <mergeCell ref="I11:J11"/>
    <mergeCell ref="I12:J12"/>
    <mergeCell ref="F9:G9"/>
    <mergeCell ref="F10:G10"/>
    <mergeCell ref="F11:G11"/>
    <mergeCell ref="F12:G12"/>
    <mergeCell ref="F13:G13"/>
    <mergeCell ref="F24:G24"/>
    <mergeCell ref="F25:G25"/>
    <mergeCell ref="F26:G26"/>
    <mergeCell ref="F15:G15"/>
    <mergeCell ref="F16:G16"/>
    <mergeCell ref="F17:G17"/>
    <mergeCell ref="F18:G18"/>
    <mergeCell ref="F19:G19"/>
    <mergeCell ref="F20:G20"/>
    <mergeCell ref="K7:K8"/>
    <mergeCell ref="L7:L8"/>
    <mergeCell ref="A38:C38"/>
    <mergeCell ref="D38:L38"/>
    <mergeCell ref="D39:L39"/>
    <mergeCell ref="F36:G36"/>
    <mergeCell ref="F37:G37"/>
    <mergeCell ref="F27:G27"/>
    <mergeCell ref="F28:G28"/>
    <mergeCell ref="F29:G29"/>
    <mergeCell ref="F30:G30"/>
    <mergeCell ref="F31:G31"/>
    <mergeCell ref="F32:G32"/>
    <mergeCell ref="F21:G21"/>
    <mergeCell ref="F22:G22"/>
    <mergeCell ref="F23:G23"/>
  </mergeCells>
  <pageMargins left="0.70866141732283472" right="0.70866141732283472" top="0.74803149606299213" bottom="0.74803149606299213" header="0.31496062992125984" footer="0.31496062992125984"/>
  <pageSetup paperSize="9" orientation="portrait" horizontalDpi="4294967292" verticalDpi="300" r:id="rId1"/>
  <headerFooter>
    <oddFooter>&amp;Lامضاء پیمانکار:&amp;Cامضاء کارفرما:&amp;Rامضاء مشاور:</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P39"/>
  <sheetViews>
    <sheetView rightToLeft="1" zoomScale="80" zoomScaleNormal="80" workbookViewId="0">
      <selection activeCell="R6" sqref="R6"/>
    </sheetView>
  </sheetViews>
  <sheetFormatPr defaultColWidth="9.296875" defaultRowHeight="18.600000000000001" x14ac:dyDescent="0.25"/>
  <cols>
    <col min="1" max="1" width="9.296875" style="9"/>
    <col min="2" max="2" width="12.69921875" style="9" customWidth="1"/>
    <col min="3" max="3" width="5.296875" style="9" customWidth="1"/>
    <col min="4" max="4" width="4.09765625" style="9" hidden="1" customWidth="1"/>
    <col min="5" max="5" width="1.296875" style="9" hidden="1" customWidth="1"/>
    <col min="6" max="6" width="12.69921875" style="9" customWidth="1"/>
    <col min="7" max="7" width="8.296875" style="9" customWidth="1"/>
    <col min="8" max="8" width="4.8984375" style="9" customWidth="1"/>
    <col min="9" max="10" width="12.69921875" style="9" customWidth="1"/>
    <col min="11" max="11" width="9.296875" style="9"/>
    <col min="12" max="12" width="7.8984375" style="9" customWidth="1"/>
    <col min="13" max="13" width="9.296875" style="9"/>
    <col min="14" max="14" width="5.69921875" style="9" customWidth="1"/>
    <col min="15" max="15" width="5.8984375" style="9" customWidth="1"/>
    <col min="16" max="16" width="6.3984375" style="9" customWidth="1"/>
    <col min="17" max="16384" width="9.296875" style="9"/>
  </cols>
  <sheetData>
    <row r="1" spans="1:16" x14ac:dyDescent="0.25">
      <c r="A1" s="11"/>
      <c r="B1" s="11"/>
      <c r="C1" s="11"/>
      <c r="D1" s="11"/>
      <c r="E1" s="11"/>
      <c r="F1" s="11"/>
      <c r="G1" s="11"/>
      <c r="H1" s="11"/>
      <c r="I1" s="11"/>
      <c r="J1" s="11"/>
      <c r="K1" s="11"/>
      <c r="L1" s="11"/>
      <c r="M1" s="11"/>
      <c r="N1" s="11"/>
    </row>
    <row r="2" spans="1:16" ht="19.2" thickBot="1" x14ac:dyDescent="0.3">
      <c r="A2" s="11"/>
      <c r="B2" s="11"/>
      <c r="C2" s="11"/>
      <c r="D2" s="11"/>
      <c r="E2" s="11"/>
      <c r="F2" s="11"/>
      <c r="G2" s="11"/>
      <c r="H2" s="11"/>
      <c r="I2" s="11"/>
      <c r="J2" s="11"/>
      <c r="K2" s="11"/>
      <c r="L2" s="11"/>
      <c r="M2" s="11"/>
      <c r="N2" s="11"/>
    </row>
    <row r="3" spans="1:16" ht="19.2" thickBot="1" x14ac:dyDescent="0.3">
      <c r="A3" s="664" t="s">
        <v>77</v>
      </c>
      <c r="B3" s="665"/>
      <c r="C3" s="665"/>
      <c r="D3" s="665"/>
      <c r="E3" s="665"/>
      <c r="F3" s="665"/>
      <c r="G3" s="666"/>
      <c r="H3" s="11"/>
      <c r="I3" s="664" t="s">
        <v>78</v>
      </c>
      <c r="J3" s="665"/>
      <c r="K3" s="665"/>
      <c r="L3" s="665"/>
      <c r="M3" s="665"/>
      <c r="N3" s="666"/>
    </row>
    <row r="4" spans="1:16" ht="19.2" thickBot="1" x14ac:dyDescent="0.3">
      <c r="A4" s="57" t="s">
        <v>79</v>
      </c>
      <c r="B4" s="667" t="s">
        <v>564</v>
      </c>
      <c r="C4" s="668"/>
      <c r="D4" s="668"/>
      <c r="E4" s="668"/>
      <c r="F4" s="668"/>
      <c r="G4" s="669"/>
      <c r="H4" s="11"/>
      <c r="I4" s="708" t="s">
        <v>589</v>
      </c>
      <c r="J4" s="709"/>
      <c r="K4" s="709"/>
      <c r="L4" s="709"/>
      <c r="M4" s="709"/>
      <c r="N4" s="709"/>
      <c r="O4" s="710"/>
      <c r="P4" s="51"/>
    </row>
    <row r="5" spans="1:16" ht="19.2" thickBot="1" x14ac:dyDescent="0.3">
      <c r="A5" s="57" t="s">
        <v>80</v>
      </c>
      <c r="B5" s="667" t="s">
        <v>552</v>
      </c>
      <c r="C5" s="668"/>
      <c r="D5" s="668"/>
      <c r="E5" s="668"/>
      <c r="F5" s="668"/>
      <c r="G5" s="669"/>
      <c r="H5" s="11"/>
      <c r="I5" s="708" t="s">
        <v>590</v>
      </c>
      <c r="J5" s="709"/>
      <c r="K5" s="709"/>
      <c r="L5" s="709"/>
      <c r="M5" s="709"/>
      <c r="N5" s="709"/>
      <c r="O5" s="710"/>
      <c r="P5" s="51"/>
    </row>
    <row r="6" spans="1:16" ht="19.2" thickBot="1" x14ac:dyDescent="0.3">
      <c r="A6" s="58" t="s">
        <v>81</v>
      </c>
      <c r="B6" s="667" t="s">
        <v>82</v>
      </c>
      <c r="C6" s="668"/>
      <c r="D6" s="668"/>
      <c r="E6" s="668"/>
      <c r="F6" s="668"/>
      <c r="G6" s="669"/>
      <c r="H6" s="11"/>
      <c r="I6" s="708" t="s">
        <v>591</v>
      </c>
      <c r="J6" s="709"/>
      <c r="K6" s="709"/>
      <c r="L6" s="709"/>
      <c r="M6" s="709"/>
      <c r="N6" s="709"/>
      <c r="O6" s="710"/>
      <c r="P6" s="51"/>
    </row>
    <row r="7" spans="1:16" ht="19.2" thickBot="1" x14ac:dyDescent="0.3">
      <c r="A7" s="57" t="s">
        <v>83</v>
      </c>
      <c r="B7" s="667" t="s">
        <v>553</v>
      </c>
      <c r="C7" s="668"/>
      <c r="D7" s="668"/>
      <c r="E7" s="668"/>
      <c r="F7" s="668"/>
      <c r="G7" s="669"/>
      <c r="H7" s="11"/>
      <c r="I7" s="708" t="s">
        <v>592</v>
      </c>
      <c r="J7" s="709"/>
      <c r="K7" s="709"/>
      <c r="L7" s="709"/>
      <c r="M7" s="709"/>
      <c r="N7" s="709"/>
      <c r="O7" s="710"/>
      <c r="P7" s="51"/>
    </row>
    <row r="8" spans="1:16" ht="19.2" thickBot="1" x14ac:dyDescent="0.3">
      <c r="A8" s="57" t="s">
        <v>84</v>
      </c>
      <c r="B8" s="667" t="s">
        <v>585</v>
      </c>
      <c r="C8" s="668"/>
      <c r="D8" s="668"/>
      <c r="E8" s="668"/>
      <c r="F8" s="668"/>
      <c r="G8" s="669"/>
      <c r="H8" s="11"/>
      <c r="I8" s="708" t="s">
        <v>593</v>
      </c>
      <c r="J8" s="709"/>
      <c r="K8" s="709"/>
      <c r="L8" s="709"/>
      <c r="M8" s="709"/>
      <c r="N8" s="709"/>
      <c r="O8" s="710"/>
      <c r="P8" s="51"/>
    </row>
    <row r="9" spans="1:16" ht="19.2" thickBot="1" x14ac:dyDescent="0.3">
      <c r="A9" s="57" t="s">
        <v>85</v>
      </c>
      <c r="B9" s="667" t="s">
        <v>586</v>
      </c>
      <c r="C9" s="668"/>
      <c r="D9" s="668"/>
      <c r="E9" s="668"/>
      <c r="F9" s="668"/>
      <c r="G9" s="669"/>
      <c r="H9" s="11"/>
      <c r="I9" s="708" t="s">
        <v>594</v>
      </c>
      <c r="J9" s="709"/>
      <c r="K9" s="709"/>
      <c r="L9" s="709"/>
      <c r="M9" s="709"/>
      <c r="N9" s="709"/>
      <c r="O9" s="710"/>
      <c r="P9" s="51"/>
    </row>
    <row r="10" spans="1:16" ht="19.2" thickBot="1" x14ac:dyDescent="0.3">
      <c r="A10" s="57" t="s">
        <v>86</v>
      </c>
      <c r="B10" s="667" t="s">
        <v>587</v>
      </c>
      <c r="C10" s="668"/>
      <c r="D10" s="668"/>
      <c r="E10" s="668"/>
      <c r="F10" s="668"/>
      <c r="G10" s="669"/>
      <c r="H10" s="11"/>
      <c r="I10" s="708" t="s">
        <v>595</v>
      </c>
      <c r="J10" s="709"/>
      <c r="K10" s="709"/>
      <c r="L10" s="709"/>
      <c r="M10" s="709"/>
      <c r="N10" s="709"/>
      <c r="O10" s="710"/>
      <c r="P10" s="51"/>
    </row>
    <row r="11" spans="1:16" ht="19.2" thickBot="1" x14ac:dyDescent="0.3">
      <c r="A11" s="57" t="s">
        <v>87</v>
      </c>
      <c r="B11" s="667" t="s">
        <v>588</v>
      </c>
      <c r="C11" s="668"/>
      <c r="D11" s="668"/>
      <c r="E11" s="668"/>
      <c r="F11" s="668"/>
      <c r="G11" s="669"/>
      <c r="H11" s="11"/>
      <c r="I11" s="708" t="s">
        <v>596</v>
      </c>
      <c r="J11" s="709"/>
      <c r="K11" s="709"/>
      <c r="L11" s="709"/>
      <c r="M11" s="709"/>
      <c r="N11" s="709"/>
      <c r="O11" s="710"/>
      <c r="P11" s="51"/>
    </row>
    <row r="12" spans="1:16" ht="19.2" thickBot="1" x14ac:dyDescent="0.3">
      <c r="A12" s="48"/>
      <c r="B12" s="55"/>
      <c r="C12" s="55"/>
      <c r="D12" s="55"/>
      <c r="E12" s="55"/>
      <c r="F12" s="55"/>
      <c r="G12" s="55"/>
      <c r="H12" s="11"/>
      <c r="I12" s="708" t="s">
        <v>597</v>
      </c>
      <c r="J12" s="709"/>
      <c r="K12" s="709"/>
      <c r="L12" s="709"/>
      <c r="M12" s="709"/>
      <c r="N12" s="709"/>
      <c r="O12" s="710"/>
      <c r="P12" s="51"/>
    </row>
    <row r="13" spans="1:16" ht="19.2" thickBot="1" x14ac:dyDescent="0.3">
      <c r="A13" s="664" t="s">
        <v>88</v>
      </c>
      <c r="B13" s="665"/>
      <c r="C13" s="665"/>
      <c r="D13" s="665"/>
      <c r="E13" s="665"/>
      <c r="F13" s="665"/>
      <c r="G13" s="666"/>
      <c r="H13" s="11"/>
      <c r="I13" s="708" t="s">
        <v>598</v>
      </c>
      <c r="J13" s="709"/>
      <c r="K13" s="709"/>
      <c r="L13" s="709"/>
      <c r="M13" s="709"/>
      <c r="N13" s="709"/>
      <c r="O13" s="710"/>
      <c r="P13" s="51"/>
    </row>
    <row r="14" spans="1:16" ht="19.2" thickBot="1" x14ac:dyDescent="0.3">
      <c r="A14" s="646" t="s">
        <v>89</v>
      </c>
      <c r="B14" s="647"/>
      <c r="C14" s="647"/>
      <c r="D14" s="647"/>
      <c r="E14" s="648"/>
      <c r="F14" s="651" t="s">
        <v>90</v>
      </c>
      <c r="G14" s="650"/>
      <c r="H14" s="11"/>
      <c r="I14" s="708" t="s">
        <v>599</v>
      </c>
      <c r="J14" s="709"/>
      <c r="K14" s="709"/>
      <c r="L14" s="709"/>
      <c r="M14" s="709"/>
      <c r="N14" s="709"/>
      <c r="O14" s="710"/>
      <c r="P14" s="51"/>
    </row>
    <row r="15" spans="1:16" ht="19.2" thickBot="1" x14ac:dyDescent="0.3">
      <c r="A15" s="646"/>
      <c r="B15" s="647"/>
      <c r="C15" s="647"/>
      <c r="D15" s="647"/>
      <c r="E15" s="648"/>
      <c r="F15" s="646"/>
      <c r="G15" s="648"/>
      <c r="H15" s="11"/>
      <c r="I15" s="708" t="s">
        <v>600</v>
      </c>
      <c r="J15" s="709"/>
      <c r="K15" s="709"/>
      <c r="L15" s="709"/>
      <c r="M15" s="709"/>
      <c r="N15" s="709"/>
      <c r="O15" s="710"/>
      <c r="P15" s="51"/>
    </row>
    <row r="16" spans="1:16" ht="19.2" thickBot="1" x14ac:dyDescent="0.3">
      <c r="A16" s="646"/>
      <c r="B16" s="647"/>
      <c r="C16" s="647"/>
      <c r="D16" s="647"/>
      <c r="E16" s="648"/>
      <c r="F16" s="646"/>
      <c r="G16" s="648"/>
      <c r="H16" s="11"/>
      <c r="I16" s="711"/>
      <c r="J16" s="711"/>
      <c r="K16" s="711"/>
      <c r="L16" s="711"/>
      <c r="M16" s="711"/>
      <c r="N16" s="711"/>
      <c r="O16" s="51"/>
      <c r="P16" s="51"/>
    </row>
    <row r="17" spans="1:16" ht="19.2" thickBot="1" x14ac:dyDescent="0.3">
      <c r="A17" s="646"/>
      <c r="B17" s="647"/>
      <c r="C17" s="647"/>
      <c r="D17" s="647"/>
      <c r="E17" s="648"/>
      <c r="F17" s="646"/>
      <c r="G17" s="648"/>
      <c r="H17" s="11"/>
      <c r="I17" s="712"/>
      <c r="J17" s="712"/>
      <c r="K17" s="712"/>
      <c r="L17" s="712"/>
      <c r="M17" s="712"/>
      <c r="N17" s="712"/>
      <c r="O17" s="51"/>
      <c r="P17" s="51"/>
    </row>
    <row r="18" spans="1:16" ht="19.2" thickBot="1" x14ac:dyDescent="0.3">
      <c r="A18" s="646"/>
      <c r="B18" s="647"/>
      <c r="C18" s="647"/>
      <c r="D18" s="647"/>
      <c r="E18" s="648"/>
      <c r="F18" s="646"/>
      <c r="G18" s="648"/>
      <c r="H18" s="11"/>
      <c r="I18" s="661" t="s">
        <v>561</v>
      </c>
      <c r="J18" s="662"/>
      <c r="K18" s="662"/>
      <c r="L18" s="662"/>
      <c r="M18" s="662"/>
      <c r="N18" s="663"/>
      <c r="O18" s="659" t="s">
        <v>91</v>
      </c>
      <c r="P18" s="660"/>
    </row>
    <row r="19" spans="1:16" ht="19.2" thickBot="1" x14ac:dyDescent="0.3">
      <c r="A19" s="646"/>
      <c r="B19" s="647"/>
      <c r="C19" s="647"/>
      <c r="D19" s="647"/>
      <c r="E19" s="648"/>
      <c r="F19" s="646"/>
      <c r="G19" s="648"/>
      <c r="H19" s="11"/>
      <c r="I19" s="656" t="s">
        <v>92</v>
      </c>
      <c r="J19" s="657"/>
      <c r="K19" s="657"/>
      <c r="L19" s="657"/>
      <c r="M19" s="657"/>
      <c r="N19" s="658"/>
      <c r="O19" s="649">
        <f>0</f>
        <v>0</v>
      </c>
      <c r="P19" s="650"/>
    </row>
    <row r="20" spans="1:16" ht="19.2" thickBot="1" x14ac:dyDescent="0.3">
      <c r="A20" s="646"/>
      <c r="B20" s="647"/>
      <c r="C20" s="647"/>
      <c r="D20" s="647"/>
      <c r="E20" s="648"/>
      <c r="F20" s="646"/>
      <c r="G20" s="648"/>
      <c r="H20" s="11"/>
      <c r="I20" s="653" t="s">
        <v>93</v>
      </c>
      <c r="J20" s="654"/>
      <c r="K20" s="654"/>
      <c r="L20" s="654"/>
      <c r="M20" s="654"/>
      <c r="N20" s="655"/>
      <c r="O20" s="649">
        <f>'تعدیل 1 به صفر'!Q14</f>
        <v>4957604468.2459059</v>
      </c>
      <c r="P20" s="650"/>
    </row>
    <row r="21" spans="1:16" ht="19.2" thickBot="1" x14ac:dyDescent="0.3">
      <c r="A21" s="646"/>
      <c r="B21" s="647"/>
      <c r="C21" s="647"/>
      <c r="D21" s="647"/>
      <c r="E21" s="648"/>
      <c r="F21" s="646"/>
      <c r="G21" s="648"/>
      <c r="H21" s="11"/>
      <c r="I21" s="653" t="s">
        <v>94</v>
      </c>
      <c r="J21" s="654"/>
      <c r="K21" s="654"/>
      <c r="L21" s="654"/>
      <c r="M21" s="654"/>
      <c r="N21" s="655"/>
      <c r="O21" s="649">
        <f>O20+O19</f>
        <v>4957604468.2459059</v>
      </c>
      <c r="P21" s="650"/>
    </row>
    <row r="22" spans="1:16" ht="19.2" thickBot="1" x14ac:dyDescent="0.3">
      <c r="A22" s="651" t="s">
        <v>67</v>
      </c>
      <c r="B22" s="652"/>
      <c r="C22" s="652"/>
      <c r="D22" s="652"/>
      <c r="E22" s="650"/>
      <c r="F22" s="646"/>
      <c r="G22" s="648"/>
      <c r="H22" s="11"/>
      <c r="I22" s="11"/>
      <c r="J22" s="11"/>
      <c r="K22" s="11"/>
      <c r="L22" s="11"/>
      <c r="M22" s="11"/>
      <c r="N22" s="11"/>
    </row>
    <row r="23" spans="1:16" x14ac:dyDescent="0.25">
      <c r="A23" s="56"/>
      <c r="B23" s="56"/>
      <c r="C23" s="56"/>
      <c r="D23" s="56"/>
      <c r="E23" s="56"/>
      <c r="F23" s="56"/>
      <c r="G23" s="56"/>
      <c r="H23" s="11"/>
      <c r="I23" s="11"/>
      <c r="J23" s="11"/>
      <c r="K23" s="11"/>
      <c r="L23" s="11"/>
      <c r="M23" s="11"/>
      <c r="N23" s="11"/>
    </row>
    <row r="24" spans="1:16" x14ac:dyDescent="0.25">
      <c r="A24" s="56"/>
      <c r="B24" s="56"/>
      <c r="C24" s="56"/>
      <c r="D24" s="56"/>
      <c r="E24" s="56"/>
      <c r="F24" s="56"/>
      <c r="G24" s="56"/>
      <c r="H24" s="11"/>
      <c r="I24" s="11"/>
      <c r="J24" s="11"/>
      <c r="K24" s="11"/>
      <c r="L24" s="11"/>
      <c r="M24" s="11"/>
      <c r="N24" s="11"/>
    </row>
    <row r="25" spans="1:16" x14ac:dyDescent="0.25">
      <c r="A25" s="56"/>
      <c r="B25" s="56"/>
      <c r="C25" s="56"/>
      <c r="D25" s="56"/>
      <c r="E25" s="56"/>
      <c r="F25" s="56"/>
      <c r="G25" s="56"/>
      <c r="H25" s="11"/>
      <c r="I25" s="11"/>
      <c r="J25" s="11"/>
      <c r="K25" s="11"/>
      <c r="L25" s="11"/>
      <c r="M25" s="11"/>
      <c r="N25" s="11"/>
    </row>
    <row r="26" spans="1:16" x14ac:dyDescent="0.25">
      <c r="A26" s="56"/>
      <c r="B26" s="56"/>
      <c r="C26" s="56"/>
      <c r="D26" s="56"/>
      <c r="E26" s="56"/>
      <c r="F26" s="56"/>
      <c r="G26" s="56"/>
      <c r="H26" s="11"/>
      <c r="I26" s="11"/>
      <c r="J26" s="11"/>
      <c r="K26" s="11"/>
      <c r="L26" s="11"/>
      <c r="M26" s="11"/>
      <c r="N26" s="11"/>
    </row>
    <row r="27" spans="1:16" x14ac:dyDescent="0.25">
      <c r="A27" s="56"/>
      <c r="B27" s="56"/>
      <c r="C27" s="56"/>
      <c r="D27" s="56"/>
      <c r="E27" s="56"/>
      <c r="F27" s="56"/>
      <c r="G27" s="56"/>
      <c r="H27" s="11"/>
      <c r="I27" s="11"/>
      <c r="J27" s="11"/>
      <c r="K27" s="11"/>
      <c r="L27" s="11"/>
      <c r="M27" s="11"/>
      <c r="N27" s="11"/>
    </row>
    <row r="28" spans="1:16" x14ac:dyDescent="0.25">
      <c r="A28" s="56"/>
      <c r="B28" s="56"/>
      <c r="C28" s="56"/>
      <c r="D28" s="56"/>
      <c r="E28" s="56"/>
      <c r="F28" s="56"/>
      <c r="G28" s="56"/>
      <c r="H28" s="11"/>
      <c r="I28" s="11"/>
      <c r="J28" s="11"/>
      <c r="K28" s="11"/>
      <c r="L28" s="11"/>
      <c r="M28" s="11"/>
      <c r="N28" s="11"/>
    </row>
    <row r="29" spans="1:16" x14ac:dyDescent="0.25">
      <c r="A29" s="56"/>
      <c r="B29" s="56"/>
      <c r="C29" s="56"/>
      <c r="D29" s="56"/>
      <c r="E29" s="56"/>
      <c r="F29" s="56"/>
      <c r="G29" s="56"/>
      <c r="H29" s="11"/>
      <c r="I29" s="11"/>
      <c r="J29" s="11"/>
      <c r="K29" s="11"/>
      <c r="L29" s="11"/>
      <c r="M29" s="11"/>
      <c r="N29" s="11"/>
    </row>
    <row r="30" spans="1:16" x14ac:dyDescent="0.25">
      <c r="A30" s="51"/>
      <c r="B30" s="51"/>
      <c r="C30" s="51"/>
      <c r="D30" s="51"/>
      <c r="E30" s="51"/>
      <c r="F30" s="51"/>
      <c r="G30" s="51"/>
    </row>
    <row r="31" spans="1:16" x14ac:dyDescent="0.25">
      <c r="A31" s="51"/>
      <c r="B31" s="51"/>
      <c r="C31" s="51"/>
      <c r="D31" s="51"/>
      <c r="E31" s="51"/>
      <c r="F31" s="51"/>
      <c r="G31" s="51"/>
    </row>
    <row r="32" spans="1:16" x14ac:dyDescent="0.25">
      <c r="A32" s="51"/>
      <c r="B32" s="51"/>
      <c r="C32" s="51"/>
      <c r="D32" s="51"/>
      <c r="E32" s="51"/>
      <c r="F32" s="51"/>
      <c r="G32" s="51"/>
    </row>
    <row r="33" spans="1:7" x14ac:dyDescent="0.25">
      <c r="A33" s="51"/>
      <c r="B33" s="51"/>
      <c r="C33" s="51"/>
      <c r="D33" s="51"/>
      <c r="E33" s="51"/>
      <c r="F33" s="51"/>
      <c r="G33" s="51"/>
    </row>
    <row r="34" spans="1:7" x14ac:dyDescent="0.25">
      <c r="A34" s="51"/>
      <c r="B34" s="51"/>
      <c r="C34" s="51"/>
      <c r="D34" s="51"/>
      <c r="E34" s="51"/>
      <c r="F34" s="51"/>
      <c r="G34" s="51"/>
    </row>
    <row r="35" spans="1:7" x14ac:dyDescent="0.25">
      <c r="A35" s="51"/>
      <c r="B35" s="51"/>
      <c r="C35" s="51"/>
      <c r="D35" s="51"/>
      <c r="E35" s="51"/>
      <c r="F35" s="51"/>
      <c r="G35" s="51"/>
    </row>
    <row r="36" spans="1:7" x14ac:dyDescent="0.25">
      <c r="A36" s="51"/>
      <c r="B36" s="51"/>
      <c r="C36" s="51"/>
      <c r="D36" s="51"/>
      <c r="E36" s="51"/>
      <c r="F36" s="51"/>
      <c r="G36" s="51"/>
    </row>
    <row r="37" spans="1:7" x14ac:dyDescent="0.25">
      <c r="A37" s="51"/>
      <c r="B37" s="51"/>
      <c r="C37" s="51"/>
      <c r="D37" s="51"/>
      <c r="E37" s="51"/>
      <c r="F37" s="51"/>
      <c r="G37" s="51"/>
    </row>
    <row r="38" spans="1:7" x14ac:dyDescent="0.25">
      <c r="A38" s="51"/>
      <c r="B38" s="51"/>
      <c r="C38" s="51"/>
      <c r="D38" s="51"/>
      <c r="E38" s="51"/>
      <c r="F38" s="51"/>
      <c r="G38" s="51"/>
    </row>
    <row r="39" spans="1:7" x14ac:dyDescent="0.25">
      <c r="A39" s="51"/>
      <c r="B39" s="51"/>
      <c r="C39" s="51"/>
      <c r="D39" s="51"/>
      <c r="E39" s="51"/>
      <c r="F39" s="51"/>
      <c r="G39" s="51"/>
    </row>
  </sheetData>
  <mergeCells count="49">
    <mergeCell ref="A3:G3"/>
    <mergeCell ref="I3:N3"/>
    <mergeCell ref="B4:G4"/>
    <mergeCell ref="I4:N4"/>
    <mergeCell ref="B5:G5"/>
    <mergeCell ref="I5:N5"/>
    <mergeCell ref="B6:G6"/>
    <mergeCell ref="I6:N6"/>
    <mergeCell ref="B7:G7"/>
    <mergeCell ref="I7:N7"/>
    <mergeCell ref="B8:G8"/>
    <mergeCell ref="I8:N8"/>
    <mergeCell ref="B9:G9"/>
    <mergeCell ref="I9:N9"/>
    <mergeCell ref="B10:G10"/>
    <mergeCell ref="I10:N10"/>
    <mergeCell ref="B11:G11"/>
    <mergeCell ref="I11:N11"/>
    <mergeCell ref="I12:N12"/>
    <mergeCell ref="A13:G13"/>
    <mergeCell ref="I13:N13"/>
    <mergeCell ref="A14:E14"/>
    <mergeCell ref="F14:G14"/>
    <mergeCell ref="I14:N14"/>
    <mergeCell ref="O18:P18"/>
    <mergeCell ref="A15:E15"/>
    <mergeCell ref="F15:G15"/>
    <mergeCell ref="I15:N15"/>
    <mergeCell ref="A16:E16"/>
    <mergeCell ref="F16:G16"/>
    <mergeCell ref="A17:E17"/>
    <mergeCell ref="F17:G17"/>
    <mergeCell ref="A18:E18"/>
    <mergeCell ref="F18:G18"/>
    <mergeCell ref="I18:N18"/>
    <mergeCell ref="A19:E19"/>
    <mergeCell ref="F19:G19"/>
    <mergeCell ref="I19:N19"/>
    <mergeCell ref="O19:P19"/>
    <mergeCell ref="A20:E20"/>
    <mergeCell ref="F20:G20"/>
    <mergeCell ref="O20:P20"/>
    <mergeCell ref="I20:N20"/>
    <mergeCell ref="A21:E21"/>
    <mergeCell ref="F21:G21"/>
    <mergeCell ref="O21:P21"/>
    <mergeCell ref="A22:E22"/>
    <mergeCell ref="F22:G22"/>
    <mergeCell ref="I21:N21"/>
  </mergeCells>
  <pageMargins left="0.70866141732283472" right="0.70866141732283472" top="0.74803149606299213" bottom="0.74803149606299213" header="0.31496062992125984" footer="0.31496062992125984"/>
  <pageSetup paperSize="9" orientation="landscape" horizontalDpi="4294967292" verticalDpi="300" r:id="rId1"/>
  <headerFooter>
    <oddFooter>&amp;Lامضاء پیمانکار:&amp;Cامضاء کارفرما:&amp;Rامضاء مشاور:</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sheetPr>
  <dimension ref="B1:R36"/>
  <sheetViews>
    <sheetView rightToLeft="1" topLeftCell="B1" workbookViewId="0">
      <pane xSplit="1" ySplit="5" topLeftCell="D6" activePane="bottomRight" state="frozen"/>
      <selection activeCell="B1" sqref="B1"/>
      <selection pane="topRight" activeCell="C1" sqref="C1"/>
      <selection pane="bottomLeft" activeCell="B6" sqref="B6"/>
      <selection pane="bottomRight" activeCell="R5" sqref="R5"/>
    </sheetView>
  </sheetViews>
  <sheetFormatPr defaultRowHeight="13.8" x14ac:dyDescent="0.25"/>
  <cols>
    <col min="2" max="2" width="1.3984375" customWidth="1"/>
    <col min="3" max="3" width="5" customWidth="1"/>
    <col min="4" max="4" width="5.59765625" customWidth="1"/>
    <col min="5" max="5" width="4.8984375" customWidth="1"/>
    <col min="6" max="6" width="12.09765625" style="6" customWidth="1"/>
    <col min="7" max="7" width="7.59765625" customWidth="1"/>
    <col min="8" max="8" width="17.19921875" style="6" bestFit="1" customWidth="1"/>
    <col min="9" max="9" width="10.09765625" customWidth="1"/>
    <col min="10" max="10" width="12" style="6" customWidth="1"/>
    <col min="11" max="11" width="7" customWidth="1"/>
    <col min="12" max="13" width="8.3984375" customWidth="1"/>
    <col min="14" max="14" width="9.59765625" hidden="1" customWidth="1"/>
    <col min="15" max="15" width="11.3984375" hidden="1" customWidth="1"/>
    <col min="16" max="16" width="10.3984375" hidden="1" customWidth="1"/>
    <col min="17" max="17" width="12" style="6" customWidth="1"/>
    <col min="18" max="18" width="14.59765625" customWidth="1"/>
  </cols>
  <sheetData>
    <row r="1" spans="2:18" ht="23.25" customHeight="1" thickBot="1" x14ac:dyDescent="0.55000000000000004">
      <c r="B1" s="10"/>
      <c r="C1" s="674" t="s">
        <v>554</v>
      </c>
      <c r="D1" s="675"/>
      <c r="E1" s="675"/>
      <c r="F1" s="675"/>
      <c r="G1" s="675"/>
      <c r="H1" s="675"/>
      <c r="I1" s="675"/>
      <c r="J1" s="675"/>
      <c r="K1" s="675"/>
      <c r="L1" s="675"/>
      <c r="M1" s="675"/>
      <c r="N1" s="675"/>
      <c r="O1" s="675"/>
      <c r="P1" s="675"/>
      <c r="Q1" s="676"/>
      <c r="R1" s="10"/>
    </row>
    <row r="2" spans="2:18" ht="21" customHeight="1" thickBot="1" x14ac:dyDescent="0.55000000000000004">
      <c r="B2" s="10"/>
      <c r="C2" s="592" t="s">
        <v>229</v>
      </c>
      <c r="D2" s="593"/>
      <c r="E2" s="593"/>
      <c r="F2" s="593"/>
      <c r="G2" s="594"/>
      <c r="H2" s="592" t="s">
        <v>602</v>
      </c>
      <c r="I2" s="593"/>
      <c r="J2" s="593"/>
      <c r="K2" s="593"/>
      <c r="L2" s="593"/>
      <c r="M2" s="593"/>
      <c r="N2" s="593"/>
      <c r="O2" s="593"/>
      <c r="P2" s="593"/>
      <c r="Q2" s="594"/>
      <c r="R2" s="10"/>
    </row>
    <row r="3" spans="2:18" ht="24.75" customHeight="1" thickBot="1" x14ac:dyDescent="0.55000000000000004">
      <c r="B3" s="10"/>
      <c r="C3" s="592" t="s">
        <v>601</v>
      </c>
      <c r="D3" s="593"/>
      <c r="E3" s="593"/>
      <c r="F3" s="593"/>
      <c r="G3" s="594"/>
      <c r="H3" s="592" t="s">
        <v>603</v>
      </c>
      <c r="I3" s="593"/>
      <c r="J3" s="593"/>
      <c r="K3" s="593"/>
      <c r="L3" s="593"/>
      <c r="M3" s="593"/>
      <c r="N3" s="593"/>
      <c r="O3" s="593"/>
      <c r="P3" s="593"/>
      <c r="Q3" s="594"/>
      <c r="R3" s="10"/>
    </row>
    <row r="4" spans="2:18" ht="17.399999999999999" thickBot="1" x14ac:dyDescent="0.55000000000000004">
      <c r="B4" s="10"/>
      <c r="C4" s="678" t="s">
        <v>95</v>
      </c>
      <c r="D4" s="679"/>
      <c r="E4" s="680" t="s">
        <v>96</v>
      </c>
      <c r="F4" s="682" t="s">
        <v>98</v>
      </c>
      <c r="G4" s="670" t="s">
        <v>202</v>
      </c>
      <c r="H4" s="682" t="s">
        <v>154</v>
      </c>
      <c r="I4" s="670" t="s">
        <v>99</v>
      </c>
      <c r="J4" s="672" t="s">
        <v>203</v>
      </c>
      <c r="K4" s="670" t="s">
        <v>101</v>
      </c>
      <c r="L4" s="670" t="s">
        <v>102</v>
      </c>
      <c r="M4" s="680" t="s">
        <v>103</v>
      </c>
      <c r="N4" s="684" t="s">
        <v>101</v>
      </c>
      <c r="O4" s="686" t="s">
        <v>102</v>
      </c>
      <c r="P4" s="688" t="s">
        <v>103</v>
      </c>
      <c r="Q4" s="690" t="s">
        <v>90</v>
      </c>
      <c r="R4" s="10"/>
    </row>
    <row r="5" spans="2:18" ht="59.25" customHeight="1" thickBot="1" x14ac:dyDescent="0.55000000000000004">
      <c r="B5" s="10"/>
      <c r="C5" s="129" t="s">
        <v>104</v>
      </c>
      <c r="D5" s="129" t="s">
        <v>105</v>
      </c>
      <c r="E5" s="681"/>
      <c r="F5" s="683"/>
      <c r="G5" s="671"/>
      <c r="H5" s="683"/>
      <c r="I5" s="671"/>
      <c r="J5" s="673"/>
      <c r="K5" s="671"/>
      <c r="L5" s="671"/>
      <c r="M5" s="681"/>
      <c r="N5" s="685"/>
      <c r="O5" s="687"/>
      <c r="P5" s="689"/>
      <c r="Q5" s="691"/>
      <c r="R5" s="10"/>
    </row>
    <row r="6" spans="2:18" ht="21.9" customHeight="1" thickBot="1" x14ac:dyDescent="0.55000000000000004">
      <c r="B6" s="10"/>
      <c r="C6" s="129">
        <v>1404</v>
      </c>
      <c r="D6" s="129" t="s">
        <v>106</v>
      </c>
      <c r="E6" s="129">
        <v>2</v>
      </c>
      <c r="F6" s="127">
        <f>'خلاصه فصول صورت وضعیت 1'!M10</f>
        <v>52592302.897505283</v>
      </c>
      <c r="G6" s="129">
        <v>0</v>
      </c>
      <c r="H6" s="386">
        <f t="shared" ref="H6:H13" si="0">F6-G6</f>
        <v>52592302.897505283</v>
      </c>
      <c r="I6" s="129">
        <f>1</f>
        <v>1</v>
      </c>
      <c r="J6" s="154">
        <f t="shared" ref="J6:J13" si="1">I6*H6</f>
        <v>52592302.897505283</v>
      </c>
      <c r="K6" s="149">
        <v>6782.4</v>
      </c>
      <c r="L6" s="150">
        <v>8399.2999999999993</v>
      </c>
      <c r="M6" s="148">
        <f>ROUND(((L6/K6)-1)*0.95,3)</f>
        <v>0.22600000000000001</v>
      </c>
      <c r="N6" s="152"/>
      <c r="O6" s="152"/>
      <c r="P6" s="152"/>
      <c r="Q6" s="151">
        <f t="shared" ref="Q6:Q12" si="2">M6*J6</f>
        <v>11885860.454836193</v>
      </c>
      <c r="R6" s="10"/>
    </row>
    <row r="7" spans="2:18" ht="21.9" customHeight="1" thickBot="1" x14ac:dyDescent="0.55000000000000004">
      <c r="B7" s="10"/>
      <c r="C7" s="129">
        <v>1404</v>
      </c>
      <c r="D7" s="129" t="s">
        <v>106</v>
      </c>
      <c r="E7" s="129">
        <v>3</v>
      </c>
      <c r="F7" s="127">
        <f>'خلاصه فصول صورت وضعیت 1'!M11</f>
        <v>677276333.0821265</v>
      </c>
      <c r="G7" s="129">
        <v>0</v>
      </c>
      <c r="H7" s="386">
        <f t="shared" si="0"/>
        <v>677276333.0821265</v>
      </c>
      <c r="I7" s="129">
        <f>1</f>
        <v>1</v>
      </c>
      <c r="J7" s="154">
        <f t="shared" si="1"/>
        <v>677276333.0821265</v>
      </c>
      <c r="K7" s="149">
        <v>10088.5</v>
      </c>
      <c r="L7" s="150">
        <v>11832</v>
      </c>
      <c r="M7" s="148">
        <f>ROUND(((L7/K7)-1)*0.95,3)</f>
        <v>0.16400000000000001</v>
      </c>
      <c r="N7" s="152"/>
      <c r="O7" s="152"/>
      <c r="P7" s="152"/>
      <c r="Q7" s="151">
        <f t="shared" si="2"/>
        <v>111073318.62546875</v>
      </c>
      <c r="R7" s="677"/>
    </row>
    <row r="8" spans="2:18" ht="21.9" customHeight="1" thickBot="1" x14ac:dyDescent="0.55000000000000004">
      <c r="B8" s="10"/>
      <c r="C8" s="129">
        <v>1404</v>
      </c>
      <c r="D8" s="129" t="s">
        <v>106</v>
      </c>
      <c r="E8" s="129">
        <v>4</v>
      </c>
      <c r="F8" s="153">
        <f>'خلاصه فصول صورت وضعیت 1'!M12</f>
        <v>2549080623.2186885</v>
      </c>
      <c r="G8" s="129">
        <v>0</v>
      </c>
      <c r="H8" s="386">
        <f t="shared" si="0"/>
        <v>2549080623.2186885</v>
      </c>
      <c r="I8" s="129">
        <f>1</f>
        <v>1</v>
      </c>
      <c r="J8" s="154">
        <f t="shared" si="1"/>
        <v>2549080623.2186885</v>
      </c>
      <c r="K8" s="149">
        <v>5229</v>
      </c>
      <c r="L8" s="150">
        <f>1.08*K8</f>
        <v>5647.3200000000006</v>
      </c>
      <c r="M8" s="148">
        <f t="shared" ref="M8:M12" si="3">ROUND(((L8/K8)-1)*0.95,3)</f>
        <v>7.5999999999999998E-2</v>
      </c>
      <c r="N8" s="152"/>
      <c r="O8" s="152"/>
      <c r="P8" s="152"/>
      <c r="Q8" s="151">
        <f t="shared" si="2"/>
        <v>193730127.36462033</v>
      </c>
      <c r="R8" s="677"/>
    </row>
    <row r="9" spans="2:18" ht="21.9" customHeight="1" thickBot="1" x14ac:dyDescent="0.55000000000000004">
      <c r="B9" s="10"/>
      <c r="C9" s="129">
        <v>1404</v>
      </c>
      <c r="D9" s="129" t="s">
        <v>106</v>
      </c>
      <c r="E9" s="155">
        <v>6</v>
      </c>
      <c r="F9" s="127">
        <f>'خلاصه فصول صورت وضعیت 1'!M14</f>
        <v>6473866966.4567833</v>
      </c>
      <c r="G9" s="129">
        <v>0</v>
      </c>
      <c r="H9" s="386">
        <f t="shared" si="0"/>
        <v>6473866966.4567833</v>
      </c>
      <c r="I9" s="129">
        <f>1</f>
        <v>1</v>
      </c>
      <c r="J9" s="154">
        <f t="shared" si="1"/>
        <v>6473866966.4567833</v>
      </c>
      <c r="K9" s="149">
        <v>5578.1</v>
      </c>
      <c r="L9" s="150">
        <v>6044.9</v>
      </c>
      <c r="M9" s="148">
        <f t="shared" si="3"/>
        <v>0.08</v>
      </c>
      <c r="N9" s="152"/>
      <c r="O9" s="152"/>
      <c r="P9" s="152"/>
      <c r="Q9" s="151">
        <f t="shared" si="2"/>
        <v>517909357.31654269</v>
      </c>
      <c r="R9" s="10"/>
    </row>
    <row r="10" spans="2:18" ht="21.9" customHeight="1" thickBot="1" x14ac:dyDescent="0.55000000000000004">
      <c r="B10" s="10"/>
      <c r="C10" s="129">
        <v>1404</v>
      </c>
      <c r="D10" s="129" t="s">
        <v>106</v>
      </c>
      <c r="E10" s="129">
        <v>7</v>
      </c>
      <c r="F10" s="127">
        <f>'خلاصه فصول صورت وضعیت 1'!M15</f>
        <v>14379147570.636948</v>
      </c>
      <c r="G10" s="129">
        <v>0</v>
      </c>
      <c r="H10" s="386">
        <f t="shared" si="0"/>
        <v>14379147570.636948</v>
      </c>
      <c r="I10" s="129">
        <f>1</f>
        <v>1</v>
      </c>
      <c r="J10" s="154">
        <f t="shared" si="1"/>
        <v>14379147570.636948</v>
      </c>
      <c r="K10" s="149">
        <v>7339.4</v>
      </c>
      <c r="L10" s="150">
        <v>8204.4</v>
      </c>
      <c r="M10" s="148">
        <f t="shared" si="3"/>
        <v>0.112</v>
      </c>
      <c r="N10" s="152"/>
      <c r="O10" s="152"/>
      <c r="P10" s="152"/>
      <c r="Q10" s="151">
        <f t="shared" si="2"/>
        <v>1610464527.9113381</v>
      </c>
      <c r="R10" s="10"/>
    </row>
    <row r="11" spans="2:18" ht="21.9" customHeight="1" thickBot="1" x14ac:dyDescent="0.55000000000000004">
      <c r="B11" s="10"/>
      <c r="C11" s="129">
        <v>1404</v>
      </c>
      <c r="D11" s="129" t="s">
        <v>106</v>
      </c>
      <c r="E11" s="129">
        <v>8</v>
      </c>
      <c r="F11" s="127">
        <f>'خلاصه فصول صورت وضعیت 1'!M16</f>
        <v>6618542021.8600998</v>
      </c>
      <c r="G11" s="129">
        <v>0</v>
      </c>
      <c r="H11" s="386">
        <f t="shared" si="0"/>
        <v>6618542021.8600998</v>
      </c>
      <c r="I11" s="129">
        <f>1</f>
        <v>1</v>
      </c>
      <c r="J11" s="154">
        <f t="shared" si="1"/>
        <v>6618542021.8600998</v>
      </c>
      <c r="K11" s="149">
        <v>6530.6</v>
      </c>
      <c r="L11" s="150">
        <v>7718.9</v>
      </c>
      <c r="M11" s="148">
        <f t="shared" si="3"/>
        <v>0.17299999999999999</v>
      </c>
      <c r="N11" s="152"/>
      <c r="O11" s="152"/>
      <c r="P11" s="152"/>
      <c r="Q11" s="151">
        <f t="shared" si="2"/>
        <v>1145007769.7817972</v>
      </c>
      <c r="R11" s="10"/>
    </row>
    <row r="12" spans="2:18" ht="21.9" customHeight="1" thickBot="1" x14ac:dyDescent="0.55000000000000004">
      <c r="B12" s="10"/>
      <c r="C12" s="129">
        <v>1404</v>
      </c>
      <c r="D12" s="129" t="s">
        <v>106</v>
      </c>
      <c r="E12" s="129">
        <v>10</v>
      </c>
      <c r="F12" s="127">
        <f>'خلاصه فصول صورت وضعیت 1'!M17</f>
        <v>4738853932.2009602</v>
      </c>
      <c r="G12" s="129">
        <v>0</v>
      </c>
      <c r="H12" s="386">
        <f t="shared" si="0"/>
        <v>4738853932.2009602</v>
      </c>
      <c r="I12" s="129">
        <f>1</f>
        <v>1</v>
      </c>
      <c r="J12" s="154">
        <f t="shared" si="1"/>
        <v>4738853932.2009602</v>
      </c>
      <c r="K12" s="149">
        <v>5851.4</v>
      </c>
      <c r="L12" s="150">
        <v>6978.2</v>
      </c>
      <c r="M12" s="148">
        <f t="shared" si="3"/>
        <v>0.183</v>
      </c>
      <c r="N12" s="152"/>
      <c r="O12" s="152"/>
      <c r="P12" s="152"/>
      <c r="Q12" s="151">
        <f t="shared" si="2"/>
        <v>867210269.5927757</v>
      </c>
      <c r="R12" s="10"/>
    </row>
    <row r="13" spans="2:18" ht="21.9" customHeight="1" thickBot="1" x14ac:dyDescent="0.55000000000000004">
      <c r="B13" s="10"/>
      <c r="C13" s="129">
        <v>1404</v>
      </c>
      <c r="D13" s="129" t="s">
        <v>106</v>
      </c>
      <c r="E13" s="156">
        <v>28</v>
      </c>
      <c r="F13" s="127">
        <f>'خلاصه فصول صورت وضعیت 1'!M18</f>
        <v>2405400178.8390751</v>
      </c>
      <c r="G13" s="129">
        <v>0</v>
      </c>
      <c r="H13" s="386">
        <f t="shared" si="0"/>
        <v>2405400178.8390751</v>
      </c>
      <c r="I13" s="129">
        <f>1</f>
        <v>1</v>
      </c>
      <c r="J13" s="154">
        <f t="shared" si="1"/>
        <v>2405400178.8390751</v>
      </c>
      <c r="K13" s="150">
        <v>9459.4</v>
      </c>
      <c r="L13" s="150">
        <v>11527.7</v>
      </c>
      <c r="M13" s="148">
        <f>ROUND(((L13/K13)-1)*0.95,3)</f>
        <v>0.20799999999999999</v>
      </c>
      <c r="N13" s="152"/>
      <c r="O13" s="152"/>
      <c r="P13" s="152"/>
      <c r="Q13" s="151">
        <f>M13*J13</f>
        <v>500323237.19852757</v>
      </c>
      <c r="R13" s="10"/>
    </row>
    <row r="14" spans="2:18" ht="21.9" customHeight="1" thickBot="1" x14ac:dyDescent="0.55000000000000004">
      <c r="B14" s="10"/>
      <c r="C14" s="587"/>
      <c r="D14" s="591"/>
      <c r="E14" s="591"/>
      <c r="F14" s="591"/>
      <c r="G14" s="591"/>
      <c r="H14" s="591"/>
      <c r="I14" s="588"/>
      <c r="J14" s="385"/>
      <c r="K14" s="157"/>
      <c r="L14" s="157"/>
      <c r="M14" s="131" t="s">
        <v>67</v>
      </c>
      <c r="N14" s="128"/>
      <c r="O14" s="128"/>
      <c r="P14" s="128"/>
      <c r="Q14" s="385">
        <f>SUM(Q6:Q13)</f>
        <v>4957604468.2459059</v>
      </c>
      <c r="R14" s="10"/>
    </row>
    <row r="15" spans="2:18" ht="16.8" x14ac:dyDescent="0.5">
      <c r="B15" s="10"/>
      <c r="C15" s="134"/>
      <c r="D15" s="134"/>
      <c r="E15" s="134"/>
      <c r="F15" s="387"/>
      <c r="G15" s="134"/>
      <c r="H15" s="387"/>
      <c r="I15" s="134"/>
      <c r="J15" s="387"/>
      <c r="K15" s="134"/>
      <c r="L15" s="134"/>
      <c r="M15" s="134"/>
      <c r="N15" s="134"/>
      <c r="O15" s="134"/>
      <c r="P15" s="134"/>
      <c r="Q15" s="387"/>
      <c r="R15" s="10"/>
    </row>
    <row r="16" spans="2:18" ht="16.8" x14ac:dyDescent="0.5">
      <c r="B16" s="10"/>
      <c r="C16" s="10"/>
      <c r="D16" s="10"/>
      <c r="E16" s="10"/>
      <c r="F16" s="388"/>
      <c r="G16" s="10"/>
      <c r="H16" s="388"/>
      <c r="I16" s="10"/>
      <c r="J16" s="388"/>
      <c r="K16" s="10"/>
      <c r="L16" s="10"/>
      <c r="M16" s="10"/>
      <c r="N16" s="10"/>
      <c r="O16" s="10"/>
      <c r="P16" s="10"/>
      <c r="Q16" s="388"/>
      <c r="R16" s="10"/>
    </row>
    <row r="17" spans="2:18" ht="16.8" x14ac:dyDescent="0.5">
      <c r="B17" s="10"/>
      <c r="C17" s="10"/>
      <c r="D17" s="10"/>
      <c r="E17" s="10"/>
      <c r="F17" s="388"/>
      <c r="G17" s="10"/>
      <c r="H17" s="388"/>
      <c r="I17" s="10"/>
      <c r="J17" s="388"/>
      <c r="K17" s="10"/>
      <c r="L17" s="10"/>
      <c r="M17" s="10"/>
      <c r="N17" s="10"/>
      <c r="O17" s="10"/>
      <c r="P17" s="10"/>
      <c r="Q17" s="388"/>
      <c r="R17" s="10"/>
    </row>
    <row r="18" spans="2:18" ht="16.8" x14ac:dyDescent="0.5">
      <c r="B18" s="10"/>
      <c r="C18" s="10"/>
      <c r="D18" s="10"/>
      <c r="E18" s="10"/>
      <c r="F18" s="388"/>
      <c r="G18" s="10"/>
      <c r="H18" s="388"/>
      <c r="I18" s="10"/>
      <c r="J18" s="388"/>
      <c r="K18" s="10"/>
      <c r="L18" s="10"/>
      <c r="M18" s="10"/>
      <c r="N18" s="10"/>
      <c r="O18" s="10"/>
      <c r="P18" s="10"/>
      <c r="Q18" s="388"/>
      <c r="R18" s="10"/>
    </row>
    <row r="19" spans="2:18" ht="16.8" x14ac:dyDescent="0.5">
      <c r="B19" s="10"/>
      <c r="C19" s="10"/>
      <c r="D19" s="10"/>
      <c r="E19" s="10"/>
      <c r="F19" s="388"/>
      <c r="G19" s="10"/>
      <c r="H19" s="388"/>
      <c r="I19" s="10"/>
      <c r="J19" s="388"/>
      <c r="K19" s="10"/>
      <c r="L19" s="10"/>
      <c r="M19" s="10"/>
      <c r="N19" s="10"/>
      <c r="O19" s="10"/>
      <c r="P19" s="10"/>
      <c r="Q19" s="388"/>
      <c r="R19" s="10"/>
    </row>
    <row r="20" spans="2:18" ht="16.8" x14ac:dyDescent="0.5">
      <c r="B20" s="10"/>
      <c r="C20" s="10"/>
      <c r="D20" s="10"/>
      <c r="E20" s="10"/>
      <c r="F20" s="388"/>
      <c r="G20" s="10"/>
      <c r="H20" s="388"/>
      <c r="I20" s="10"/>
      <c r="J20" s="388"/>
      <c r="K20" s="10"/>
      <c r="L20" s="10"/>
      <c r="M20" s="10"/>
      <c r="N20" s="10"/>
      <c r="O20" s="10"/>
      <c r="P20" s="10"/>
      <c r="Q20" s="388"/>
      <c r="R20" s="10"/>
    </row>
    <row r="21" spans="2:18" ht="16.8" x14ac:dyDescent="0.5">
      <c r="B21" s="10"/>
      <c r="C21" s="10"/>
      <c r="D21" s="10"/>
      <c r="E21" s="10"/>
      <c r="F21" s="388"/>
      <c r="G21" s="10"/>
      <c r="H21" s="388"/>
      <c r="I21" s="10"/>
      <c r="J21" s="388"/>
      <c r="K21" s="10"/>
      <c r="L21" s="10"/>
      <c r="M21" s="10"/>
      <c r="N21" s="10"/>
      <c r="O21" s="10"/>
      <c r="P21" s="10"/>
      <c r="Q21" s="388"/>
      <c r="R21" s="10"/>
    </row>
    <row r="22" spans="2:18" ht="16.8" x14ac:dyDescent="0.5">
      <c r="B22" s="10"/>
      <c r="C22" s="10"/>
      <c r="D22" s="10"/>
      <c r="E22" s="10"/>
      <c r="F22" s="388"/>
      <c r="G22" s="10"/>
      <c r="H22" s="388"/>
      <c r="I22" s="10"/>
      <c r="J22" s="388"/>
      <c r="K22" s="10"/>
      <c r="L22" s="10"/>
      <c r="M22" s="10"/>
      <c r="N22" s="10"/>
      <c r="O22" s="10"/>
      <c r="P22" s="10"/>
      <c r="Q22" s="388"/>
      <c r="R22" s="10"/>
    </row>
    <row r="23" spans="2:18" ht="16.8" x14ac:dyDescent="0.5">
      <c r="B23" s="10"/>
      <c r="C23" s="10"/>
      <c r="D23" s="10"/>
      <c r="E23" s="10"/>
      <c r="F23" s="388"/>
      <c r="G23" s="10"/>
      <c r="H23" s="388"/>
      <c r="I23" s="10"/>
      <c r="J23" s="388"/>
      <c r="K23" s="10"/>
      <c r="L23" s="10"/>
      <c r="M23" s="10"/>
      <c r="N23" s="10"/>
      <c r="O23" s="10"/>
      <c r="P23" s="10"/>
      <c r="Q23" s="388"/>
      <c r="R23" s="10"/>
    </row>
    <row r="24" spans="2:18" ht="16.8" x14ac:dyDescent="0.5">
      <c r="B24" s="10"/>
      <c r="C24" s="10"/>
      <c r="D24" s="10"/>
      <c r="E24" s="10"/>
      <c r="F24" s="388"/>
      <c r="G24" s="10"/>
      <c r="H24" s="388"/>
      <c r="I24" s="10"/>
      <c r="J24" s="388"/>
      <c r="K24" s="10"/>
      <c r="L24" s="10"/>
      <c r="M24" s="10"/>
      <c r="N24" s="10"/>
      <c r="O24" s="10"/>
      <c r="P24" s="10"/>
      <c r="Q24" s="388"/>
      <c r="R24" s="10"/>
    </row>
    <row r="25" spans="2:18" ht="16.8" x14ac:dyDescent="0.5">
      <c r="B25" s="10"/>
      <c r="C25" s="10"/>
      <c r="D25" s="10"/>
      <c r="E25" s="10"/>
      <c r="F25" s="388"/>
      <c r="G25" s="10"/>
      <c r="H25" s="388"/>
      <c r="I25" s="10"/>
      <c r="J25" s="388"/>
      <c r="K25" s="10"/>
      <c r="L25" s="10"/>
      <c r="M25" s="10"/>
      <c r="N25" s="10"/>
      <c r="O25" s="10"/>
      <c r="P25" s="10"/>
      <c r="Q25" s="388"/>
      <c r="R25" s="10"/>
    </row>
    <row r="26" spans="2:18" ht="16.8" x14ac:dyDescent="0.5">
      <c r="B26" s="10"/>
      <c r="C26" s="10"/>
      <c r="D26" s="10"/>
      <c r="E26" s="10"/>
      <c r="F26" s="388"/>
      <c r="G26" s="10"/>
      <c r="H26" s="388"/>
      <c r="I26" s="10"/>
      <c r="J26" s="388"/>
      <c r="K26" s="10"/>
      <c r="L26" s="10"/>
      <c r="M26" s="10"/>
      <c r="N26" s="10"/>
      <c r="O26" s="10"/>
      <c r="P26" s="10"/>
      <c r="Q26" s="388"/>
      <c r="R26" s="10"/>
    </row>
    <row r="27" spans="2:18" ht="16.8" x14ac:dyDescent="0.5">
      <c r="B27" s="10"/>
      <c r="C27" s="10"/>
      <c r="D27" s="10"/>
      <c r="E27" s="10"/>
      <c r="F27" s="388"/>
      <c r="G27" s="10"/>
      <c r="H27" s="388"/>
      <c r="I27" s="10"/>
      <c r="J27" s="388"/>
      <c r="K27" s="10"/>
      <c r="L27" s="10"/>
      <c r="M27" s="10"/>
      <c r="N27" s="10"/>
      <c r="O27" s="10"/>
      <c r="P27" s="10"/>
      <c r="Q27" s="388"/>
      <c r="R27" s="10"/>
    </row>
    <row r="28" spans="2:18" ht="16.8" x14ac:dyDescent="0.5">
      <c r="B28" s="10"/>
      <c r="C28" s="10"/>
      <c r="D28" s="10"/>
      <c r="E28" s="10"/>
      <c r="F28" s="388"/>
      <c r="G28" s="10"/>
      <c r="H28" s="388"/>
      <c r="I28" s="10"/>
      <c r="J28" s="388"/>
      <c r="K28" s="10"/>
      <c r="L28" s="10"/>
      <c r="M28" s="10"/>
      <c r="N28" s="10"/>
      <c r="O28" s="10"/>
      <c r="P28" s="10"/>
      <c r="Q28" s="388"/>
      <c r="R28" s="10"/>
    </row>
    <row r="29" spans="2:18" ht="16.8" x14ac:dyDescent="0.5">
      <c r="B29" s="10"/>
      <c r="C29" s="10"/>
      <c r="D29" s="10"/>
      <c r="E29" s="10"/>
      <c r="F29" s="388"/>
      <c r="G29" s="10"/>
      <c r="H29" s="388"/>
      <c r="I29" s="10"/>
      <c r="J29" s="388"/>
      <c r="K29" s="10"/>
      <c r="L29" s="10"/>
      <c r="M29" s="10"/>
      <c r="N29" s="10"/>
      <c r="O29" s="10"/>
      <c r="P29" s="10"/>
      <c r="Q29" s="388"/>
      <c r="R29" s="10"/>
    </row>
    <row r="30" spans="2:18" ht="16.8" x14ac:dyDescent="0.5">
      <c r="B30" s="10"/>
      <c r="C30" s="10"/>
      <c r="D30" s="10"/>
      <c r="E30" s="10"/>
      <c r="F30" s="388"/>
      <c r="G30" s="10"/>
      <c r="H30" s="388"/>
      <c r="I30" s="10"/>
      <c r="J30" s="388"/>
      <c r="K30" s="10"/>
      <c r="L30" s="10"/>
      <c r="M30" s="10"/>
      <c r="N30" s="10"/>
      <c r="O30" s="10"/>
      <c r="P30" s="10"/>
      <c r="Q30" s="388"/>
      <c r="R30" s="10"/>
    </row>
    <row r="31" spans="2:18" ht="16.8" x14ac:dyDescent="0.5">
      <c r="B31" s="10"/>
      <c r="C31" s="10"/>
      <c r="D31" s="10"/>
      <c r="E31" s="10"/>
      <c r="F31" s="388"/>
      <c r="G31" s="10"/>
      <c r="H31" s="388"/>
      <c r="I31" s="10"/>
      <c r="J31" s="388"/>
      <c r="K31" s="10"/>
      <c r="L31" s="10"/>
      <c r="M31" s="10"/>
      <c r="N31" s="10"/>
      <c r="O31" s="10"/>
      <c r="P31" s="10"/>
      <c r="Q31" s="388"/>
      <c r="R31" s="10"/>
    </row>
    <row r="32" spans="2:18" ht="16.8" x14ac:dyDescent="0.5">
      <c r="B32" s="10"/>
      <c r="C32" s="10"/>
      <c r="D32" s="10"/>
      <c r="E32" s="10"/>
      <c r="F32" s="388"/>
      <c r="G32" s="10"/>
      <c r="H32" s="388"/>
      <c r="I32" s="10"/>
      <c r="J32" s="388"/>
      <c r="K32" s="10"/>
      <c r="L32" s="10"/>
      <c r="M32" s="10"/>
      <c r="N32" s="10"/>
      <c r="O32" s="10"/>
      <c r="P32" s="10"/>
      <c r="Q32" s="388"/>
      <c r="R32" s="10"/>
    </row>
    <row r="33" spans="2:18" ht="16.8" x14ac:dyDescent="0.5">
      <c r="B33" s="10"/>
      <c r="C33" s="10"/>
      <c r="D33" s="10"/>
      <c r="E33" s="10"/>
      <c r="F33" s="388"/>
      <c r="G33" s="10"/>
      <c r="H33" s="388"/>
      <c r="I33" s="10"/>
      <c r="J33" s="388"/>
      <c r="K33" s="10"/>
      <c r="L33" s="10"/>
      <c r="M33" s="10"/>
      <c r="N33" s="10"/>
      <c r="O33" s="10"/>
      <c r="P33" s="10"/>
      <c r="Q33" s="388"/>
      <c r="R33" s="10"/>
    </row>
    <row r="34" spans="2:18" ht="16.8" x14ac:dyDescent="0.5">
      <c r="B34" s="10"/>
      <c r="C34" s="10"/>
      <c r="D34" s="10"/>
      <c r="E34" s="10"/>
      <c r="F34" s="388"/>
      <c r="G34" s="10"/>
      <c r="H34" s="388"/>
      <c r="I34" s="10"/>
      <c r="J34" s="388"/>
      <c r="K34" s="10"/>
      <c r="L34" s="10"/>
      <c r="M34" s="10"/>
      <c r="N34" s="10"/>
      <c r="O34" s="10"/>
      <c r="P34" s="10"/>
      <c r="Q34" s="388"/>
      <c r="R34" s="10"/>
    </row>
    <row r="35" spans="2:18" ht="16.8" x14ac:dyDescent="0.5">
      <c r="B35" s="10"/>
      <c r="C35" s="10"/>
      <c r="D35" s="10"/>
      <c r="E35" s="10"/>
      <c r="F35" s="388"/>
      <c r="G35" s="10"/>
      <c r="H35" s="388"/>
      <c r="I35" s="10"/>
      <c r="J35" s="388"/>
      <c r="K35" s="10"/>
      <c r="L35" s="10"/>
      <c r="M35" s="10"/>
      <c r="N35" s="10"/>
      <c r="O35" s="10"/>
      <c r="P35" s="10"/>
      <c r="Q35" s="388"/>
      <c r="R35" s="10"/>
    </row>
    <row r="36" spans="2:18" ht="16.8" x14ac:dyDescent="0.5">
      <c r="B36" s="10"/>
      <c r="C36" s="10"/>
      <c r="D36" s="10"/>
      <c r="E36" s="10"/>
      <c r="F36" s="388"/>
      <c r="G36" s="10"/>
      <c r="H36" s="388"/>
      <c r="I36" s="10"/>
      <c r="J36" s="388"/>
      <c r="K36" s="10"/>
      <c r="L36" s="10"/>
      <c r="M36" s="10"/>
      <c r="N36" s="10"/>
      <c r="O36" s="10"/>
      <c r="P36" s="10"/>
      <c r="Q36" s="388"/>
      <c r="R36" s="10"/>
    </row>
  </sheetData>
  <mergeCells count="21">
    <mergeCell ref="C1:Q1"/>
    <mergeCell ref="H3:Q3"/>
    <mergeCell ref="R7:R8"/>
    <mergeCell ref="C4:D4"/>
    <mergeCell ref="E4:E5"/>
    <mergeCell ref="F4:F5"/>
    <mergeCell ref="G4:G5"/>
    <mergeCell ref="H4:H5"/>
    <mergeCell ref="I4:I5"/>
    <mergeCell ref="M4:M5"/>
    <mergeCell ref="N4:N5"/>
    <mergeCell ref="O4:O5"/>
    <mergeCell ref="P4:P5"/>
    <mergeCell ref="Q4:Q5"/>
    <mergeCell ref="C14:I14"/>
    <mergeCell ref="K4:K5"/>
    <mergeCell ref="J4:J5"/>
    <mergeCell ref="L4:L5"/>
    <mergeCell ref="C2:G2"/>
    <mergeCell ref="C3:G3"/>
    <mergeCell ref="H2:Q2"/>
  </mergeCells>
  <pageMargins left="0.70866141732283472" right="0.70866141732283472" top="0.74803149606299213" bottom="0.74803149606299213" header="0.31496062992125984" footer="0.31496062992125984"/>
  <pageSetup paperSize="9" orientation="landscape" horizontalDpi="1200" verticalDpi="1200" r:id="rId1"/>
  <headerFooter>
    <oddFooter>&amp;Lامضاء پیمانکاز:&amp;Cامضاء مشاور:&amp;Rامضاء کارفرما:</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59999389629810485"/>
  </sheetPr>
  <dimension ref="A1:N58"/>
  <sheetViews>
    <sheetView rightToLeft="1" zoomScale="90" zoomScaleNormal="90" workbookViewId="0">
      <pane xSplit="12" ySplit="5" topLeftCell="M18" activePane="bottomRight" state="frozen"/>
      <selection pane="topRight" activeCell="L1" sqref="L1"/>
      <selection pane="bottomLeft" activeCell="A6" sqref="A6"/>
      <selection pane="bottomRight" activeCell="P19" sqref="P19"/>
    </sheetView>
  </sheetViews>
  <sheetFormatPr defaultColWidth="9.296875" defaultRowHeight="18.600000000000001" x14ac:dyDescent="0.25"/>
  <cols>
    <col min="1" max="1" width="1.3984375" style="9" customWidth="1"/>
    <col min="2" max="2" width="5.296875" style="9" customWidth="1"/>
    <col min="3" max="3" width="6.69921875" style="9" customWidth="1"/>
    <col min="4" max="4" width="5.09765625" style="9" customWidth="1"/>
    <col min="5" max="5" width="12.296875" style="390" customWidth="1"/>
    <col min="6" max="6" width="9.59765625" style="9" customWidth="1"/>
    <col min="7" max="7" width="11.3984375" style="390" customWidth="1"/>
    <col min="8" max="8" width="10.69921875" style="9" customWidth="1"/>
    <col min="9" max="9" width="11.69921875" style="390" customWidth="1"/>
    <col min="10" max="10" width="7.8984375" style="9" customWidth="1"/>
    <col min="11" max="11" width="9.09765625" style="9" customWidth="1"/>
    <col min="12" max="12" width="9.296875" style="9" customWidth="1"/>
    <col min="13" max="13" width="12.09765625" style="390" customWidth="1"/>
    <col min="14" max="14" width="15.69921875" style="9" customWidth="1"/>
    <col min="15" max="16384" width="9.296875" style="9"/>
  </cols>
  <sheetData>
    <row r="1" spans="1:14" ht="23.25" customHeight="1" thickBot="1" x14ac:dyDescent="0.3">
      <c r="A1" s="11"/>
      <c r="B1" s="697" t="s">
        <v>554</v>
      </c>
      <c r="C1" s="698"/>
      <c r="D1" s="698"/>
      <c r="E1" s="698"/>
      <c r="F1" s="698"/>
      <c r="G1" s="698"/>
      <c r="H1" s="698"/>
      <c r="I1" s="698"/>
      <c r="J1" s="698"/>
      <c r="K1" s="698"/>
      <c r="L1" s="698"/>
      <c r="M1" s="699"/>
    </row>
    <row r="2" spans="1:14" ht="21.75" customHeight="1" thickBot="1" x14ac:dyDescent="0.3">
      <c r="A2" s="11"/>
      <c r="B2" s="592" t="s">
        <v>228</v>
      </c>
      <c r="C2" s="593"/>
      <c r="D2" s="593"/>
      <c r="E2" s="593"/>
      <c r="F2" s="594"/>
      <c r="G2" s="592" t="s">
        <v>605</v>
      </c>
      <c r="H2" s="593"/>
      <c r="I2" s="593"/>
      <c r="J2" s="593"/>
      <c r="K2" s="593"/>
      <c r="L2" s="593"/>
      <c r="M2" s="594"/>
    </row>
    <row r="3" spans="1:14" ht="23.25" customHeight="1" thickBot="1" x14ac:dyDescent="0.3">
      <c r="A3" s="11"/>
      <c r="B3" s="592" t="s">
        <v>604</v>
      </c>
      <c r="C3" s="593"/>
      <c r="D3" s="593"/>
      <c r="E3" s="593"/>
      <c r="F3" s="594"/>
      <c r="G3" s="592" t="s">
        <v>606</v>
      </c>
      <c r="H3" s="593"/>
      <c r="I3" s="593"/>
      <c r="J3" s="593"/>
      <c r="K3" s="593"/>
      <c r="L3" s="593"/>
      <c r="M3" s="594"/>
      <c r="N3" s="11"/>
    </row>
    <row r="4" spans="1:14" ht="30" customHeight="1" thickBot="1" x14ac:dyDescent="0.3">
      <c r="A4" s="11"/>
      <c r="B4" s="678" t="s">
        <v>95</v>
      </c>
      <c r="C4" s="679"/>
      <c r="D4" s="700" t="s">
        <v>96</v>
      </c>
      <c r="E4" s="702" t="s">
        <v>97</v>
      </c>
      <c r="F4" s="704" t="s">
        <v>201</v>
      </c>
      <c r="G4" s="702" t="s">
        <v>154</v>
      </c>
      <c r="H4" s="670" t="s">
        <v>99</v>
      </c>
      <c r="I4" s="682" t="s">
        <v>100</v>
      </c>
      <c r="J4" s="670" t="s">
        <v>101</v>
      </c>
      <c r="K4" s="670" t="s">
        <v>102</v>
      </c>
      <c r="L4" s="680" t="s">
        <v>103</v>
      </c>
      <c r="M4" s="690" t="s">
        <v>90</v>
      </c>
      <c r="N4" s="11"/>
    </row>
    <row r="5" spans="1:14" ht="30" customHeight="1" thickBot="1" x14ac:dyDescent="0.3">
      <c r="A5" s="11"/>
      <c r="B5" s="129" t="s">
        <v>104</v>
      </c>
      <c r="C5" s="129" t="s">
        <v>105</v>
      </c>
      <c r="D5" s="701"/>
      <c r="E5" s="703"/>
      <c r="F5" s="705"/>
      <c r="G5" s="703"/>
      <c r="H5" s="671"/>
      <c r="I5" s="683"/>
      <c r="J5" s="671"/>
      <c r="K5" s="671"/>
      <c r="L5" s="681"/>
      <c r="M5" s="691"/>
      <c r="N5" s="11"/>
    </row>
    <row r="6" spans="1:14" ht="19.5" customHeight="1" thickBot="1" x14ac:dyDescent="0.3">
      <c r="A6" s="11"/>
      <c r="B6" s="129">
        <v>1404</v>
      </c>
      <c r="C6" s="129" t="s">
        <v>106</v>
      </c>
      <c r="D6" s="680">
        <v>11</v>
      </c>
      <c r="E6" s="690">
        <f>'خلاصه مالی'!K18</f>
        <v>4190330839</v>
      </c>
      <c r="F6" s="690">
        <v>0</v>
      </c>
      <c r="G6" s="690">
        <f>E6-F6</f>
        <v>4190330839</v>
      </c>
      <c r="H6" s="436">
        <v>0.25</v>
      </c>
      <c r="I6" s="127">
        <f>H6*G6</f>
        <v>1047582709.75</v>
      </c>
      <c r="J6" s="129">
        <v>7482.3</v>
      </c>
      <c r="K6" s="129">
        <v>8858.4</v>
      </c>
      <c r="L6" s="129">
        <f t="shared" ref="L6:L11" si="0">ROUND(((K6/J6)-1)*0.95,3)</f>
        <v>0.17499999999999999</v>
      </c>
      <c r="M6" s="127">
        <f t="shared" ref="M6:M23" si="1">L6*I6</f>
        <v>183326974.20624998</v>
      </c>
      <c r="N6" s="11"/>
    </row>
    <row r="7" spans="1:14" ht="19.5" customHeight="1" thickBot="1" x14ac:dyDescent="0.3">
      <c r="A7" s="11"/>
      <c r="B7" s="129">
        <v>1404</v>
      </c>
      <c r="C7" s="129" t="s">
        <v>230</v>
      </c>
      <c r="D7" s="692"/>
      <c r="E7" s="693"/>
      <c r="F7" s="693"/>
      <c r="G7" s="693"/>
      <c r="H7" s="436">
        <v>0.75</v>
      </c>
      <c r="I7" s="127">
        <f>H7*G6</f>
        <v>3142748129.25</v>
      </c>
      <c r="J7" s="129">
        <v>7482.3</v>
      </c>
      <c r="K7" s="129">
        <v>9323.5</v>
      </c>
      <c r="L7" s="129">
        <f t="shared" si="0"/>
        <v>0.23400000000000001</v>
      </c>
      <c r="M7" s="127">
        <f t="shared" si="1"/>
        <v>735403062.24450004</v>
      </c>
      <c r="N7" s="11"/>
    </row>
    <row r="8" spans="1:14" ht="19.5" customHeight="1" thickBot="1" x14ac:dyDescent="0.3">
      <c r="A8" s="11"/>
      <c r="B8" s="129">
        <v>1404</v>
      </c>
      <c r="C8" s="129" t="s">
        <v>106</v>
      </c>
      <c r="D8" s="680">
        <v>12</v>
      </c>
      <c r="E8" s="690">
        <f>'خلاصه فصول -صورت وضعیت 2'!L20</f>
        <v>244193474.90304008</v>
      </c>
      <c r="F8" s="690">
        <v>0</v>
      </c>
      <c r="G8" s="690">
        <f>E8-F8</f>
        <v>244193474.90304008</v>
      </c>
      <c r="H8" s="436">
        <v>0.25</v>
      </c>
      <c r="I8" s="127">
        <f>H8*G8</f>
        <v>61048368.72576002</v>
      </c>
      <c r="J8" s="129">
        <v>5036</v>
      </c>
      <c r="K8" s="129">
        <f>1.15*J8</f>
        <v>5791.4</v>
      </c>
      <c r="L8" s="129">
        <f t="shared" si="0"/>
        <v>0.14299999999999999</v>
      </c>
      <c r="M8" s="127">
        <f t="shared" ref="M8:M9" si="2">L8*I8</f>
        <v>8729916.7277836818</v>
      </c>
      <c r="N8" s="11"/>
    </row>
    <row r="9" spans="1:14" ht="19.5" customHeight="1" thickBot="1" x14ac:dyDescent="0.3">
      <c r="A9" s="11"/>
      <c r="B9" s="129">
        <v>1404</v>
      </c>
      <c r="C9" s="129" t="s">
        <v>230</v>
      </c>
      <c r="D9" s="692"/>
      <c r="E9" s="693"/>
      <c r="F9" s="693"/>
      <c r="G9" s="693"/>
      <c r="H9" s="436">
        <v>0.75</v>
      </c>
      <c r="I9" s="127">
        <f>H9*G8</f>
        <v>183145106.17728007</v>
      </c>
      <c r="J9" s="129">
        <v>5036</v>
      </c>
      <c r="K9" s="129">
        <f>1.15*J9</f>
        <v>5791.4</v>
      </c>
      <c r="L9" s="129">
        <f t="shared" si="0"/>
        <v>0.14299999999999999</v>
      </c>
      <c r="M9" s="127">
        <f t="shared" si="2"/>
        <v>26189750.183351047</v>
      </c>
      <c r="N9" s="11"/>
    </row>
    <row r="10" spans="1:14" ht="19.5" customHeight="1" thickBot="1" x14ac:dyDescent="0.3">
      <c r="A10" s="11"/>
      <c r="B10" s="129">
        <v>1404</v>
      </c>
      <c r="C10" s="129" t="s">
        <v>106</v>
      </c>
      <c r="D10" s="680">
        <v>13</v>
      </c>
      <c r="E10" s="690">
        <f>'خلاصه مالی'!K20</f>
        <v>430719995.99999994</v>
      </c>
      <c r="F10" s="690">
        <v>0</v>
      </c>
      <c r="G10" s="690">
        <f t="shared" ref="G10" si="3">E10-F10</f>
        <v>430719995.99999994</v>
      </c>
      <c r="H10" s="436">
        <v>0.25</v>
      </c>
      <c r="I10" s="127">
        <f>H10*G10</f>
        <v>107679998.99999999</v>
      </c>
      <c r="J10" s="129">
        <v>6154.8</v>
      </c>
      <c r="K10" s="129">
        <v>7080.2</v>
      </c>
      <c r="L10" s="129">
        <f t="shared" si="0"/>
        <v>0.14299999999999999</v>
      </c>
      <c r="M10" s="127">
        <f t="shared" si="1"/>
        <v>15398239.856999997</v>
      </c>
      <c r="N10" s="11"/>
    </row>
    <row r="11" spans="1:14" ht="19.5" customHeight="1" thickBot="1" x14ac:dyDescent="0.3">
      <c r="A11" s="11"/>
      <c r="B11" s="129">
        <v>1404</v>
      </c>
      <c r="C11" s="129" t="s">
        <v>230</v>
      </c>
      <c r="D11" s="692"/>
      <c r="E11" s="693"/>
      <c r="F11" s="693"/>
      <c r="G11" s="693"/>
      <c r="H11" s="436">
        <v>0.75</v>
      </c>
      <c r="I11" s="127">
        <f>H11*G10</f>
        <v>323039996.99999994</v>
      </c>
      <c r="J11" s="129">
        <v>6154.8</v>
      </c>
      <c r="K11" s="129">
        <v>7431.4</v>
      </c>
      <c r="L11" s="129">
        <f t="shared" si="0"/>
        <v>0.19700000000000001</v>
      </c>
      <c r="M11" s="127">
        <f t="shared" si="1"/>
        <v>63638879.408999994</v>
      </c>
      <c r="N11" s="11"/>
    </row>
    <row r="12" spans="1:14" ht="19.5" customHeight="1" thickBot="1" x14ac:dyDescent="0.3">
      <c r="A12" s="11"/>
      <c r="B12" s="129">
        <v>1404</v>
      </c>
      <c r="C12" s="129" t="s">
        <v>106</v>
      </c>
      <c r="D12" s="680">
        <v>16</v>
      </c>
      <c r="E12" s="690">
        <f>'خلاصه مالی'!K23</f>
        <v>2321850621</v>
      </c>
      <c r="F12" s="690">
        <v>0</v>
      </c>
      <c r="G12" s="690">
        <f t="shared" ref="G12" si="4">E12-F12</f>
        <v>2321850621</v>
      </c>
      <c r="H12" s="436">
        <v>0.25</v>
      </c>
      <c r="I12" s="127">
        <f>H12*G12</f>
        <v>580462655.25</v>
      </c>
      <c r="J12" s="129">
        <v>5514.2</v>
      </c>
      <c r="K12" s="129">
        <v>5975.1</v>
      </c>
      <c r="L12" s="129">
        <f>ROUND(((K12/J12)-1)*0.95,3)</f>
        <v>7.9000000000000001E-2</v>
      </c>
      <c r="M12" s="127">
        <f t="shared" si="1"/>
        <v>45856549.764750004</v>
      </c>
      <c r="N12" s="11"/>
    </row>
    <row r="13" spans="1:14" ht="19.5" customHeight="1" thickBot="1" x14ac:dyDescent="0.3">
      <c r="A13" s="11"/>
      <c r="B13" s="129">
        <v>1404</v>
      </c>
      <c r="C13" s="129" t="s">
        <v>230</v>
      </c>
      <c r="D13" s="692"/>
      <c r="E13" s="693"/>
      <c r="F13" s="693"/>
      <c r="G13" s="693"/>
      <c r="H13" s="436">
        <v>0.75</v>
      </c>
      <c r="I13" s="127">
        <f>H13*G12</f>
        <v>1741387965.75</v>
      </c>
      <c r="J13" s="129">
        <v>5514.2</v>
      </c>
      <c r="K13" s="129">
        <v>6121.4</v>
      </c>
      <c r="L13" s="129">
        <f>ROUND(((K13/J13)-1)*0.95,3)</f>
        <v>0.105</v>
      </c>
      <c r="M13" s="127">
        <f t="shared" si="1"/>
        <v>182845736.40375</v>
      </c>
      <c r="N13" s="11"/>
    </row>
    <row r="14" spans="1:14" ht="19.5" customHeight="1" thickBot="1" x14ac:dyDescent="0.3">
      <c r="A14" s="11"/>
      <c r="B14" s="129">
        <v>1404</v>
      </c>
      <c r="C14" s="129" t="s">
        <v>106</v>
      </c>
      <c r="D14" s="706">
        <v>18</v>
      </c>
      <c r="E14" s="707">
        <f>'خلاصه مالی'!K25</f>
        <v>5638812497</v>
      </c>
      <c r="F14" s="690">
        <v>0</v>
      </c>
      <c r="G14" s="690">
        <f t="shared" ref="G14" si="5">E14-F14</f>
        <v>5638812497</v>
      </c>
      <c r="H14" s="436">
        <v>0.25</v>
      </c>
      <c r="I14" s="127">
        <f>H14*G14</f>
        <v>1409703124.25</v>
      </c>
      <c r="J14" s="129">
        <v>6989.6</v>
      </c>
      <c r="K14" s="129">
        <v>7656.8</v>
      </c>
      <c r="L14" s="129">
        <f t="shared" ref="L14:L23" si="6">ROUND(((K14/J14)-1)*0.95,3)</f>
        <v>9.0999999999999998E-2</v>
      </c>
      <c r="M14" s="127">
        <f t="shared" si="1"/>
        <v>128282984.30675</v>
      </c>
      <c r="N14" s="11"/>
    </row>
    <row r="15" spans="1:14" ht="19.5" customHeight="1" thickBot="1" x14ac:dyDescent="0.3">
      <c r="A15" s="11"/>
      <c r="B15" s="129">
        <v>1404</v>
      </c>
      <c r="C15" s="129" t="s">
        <v>230</v>
      </c>
      <c r="D15" s="706"/>
      <c r="E15" s="707"/>
      <c r="F15" s="693"/>
      <c r="G15" s="693"/>
      <c r="H15" s="436">
        <v>0.75</v>
      </c>
      <c r="I15" s="127">
        <f>H15*G14</f>
        <v>4229109372.75</v>
      </c>
      <c r="J15" s="129">
        <v>6989.6</v>
      </c>
      <c r="K15" s="129">
        <v>7848.6</v>
      </c>
      <c r="L15" s="129">
        <f t="shared" si="6"/>
        <v>0.11700000000000001</v>
      </c>
      <c r="M15" s="127">
        <f t="shared" si="1"/>
        <v>494805796.61175001</v>
      </c>
      <c r="N15" s="11"/>
    </row>
    <row r="16" spans="1:14" ht="19.5" customHeight="1" thickBot="1" x14ac:dyDescent="0.3">
      <c r="A16" s="11"/>
      <c r="B16" s="129">
        <v>1404</v>
      </c>
      <c r="C16" s="129" t="s">
        <v>106</v>
      </c>
      <c r="D16" s="692">
        <v>19</v>
      </c>
      <c r="E16" s="690">
        <f>'خلاصه مالی'!K26</f>
        <v>1080324480</v>
      </c>
      <c r="F16" s="690">
        <v>0</v>
      </c>
      <c r="G16" s="690">
        <f t="shared" ref="G16" si="7">E16-F16</f>
        <v>1080324480</v>
      </c>
      <c r="H16" s="436">
        <v>0.25</v>
      </c>
      <c r="I16" s="127">
        <f>H16*G16</f>
        <v>270081120</v>
      </c>
      <c r="J16" s="129">
        <v>5571.6</v>
      </c>
      <c r="K16" s="129">
        <v>6845.1</v>
      </c>
      <c r="L16" s="129">
        <f t="shared" si="6"/>
        <v>0.217</v>
      </c>
      <c r="M16" s="127">
        <f t="shared" si="1"/>
        <v>58607603.039999999</v>
      </c>
      <c r="N16" s="11"/>
    </row>
    <row r="17" spans="1:14" ht="19.5" customHeight="1" thickBot="1" x14ac:dyDescent="0.3">
      <c r="A17" s="11"/>
      <c r="B17" s="129">
        <v>1404</v>
      </c>
      <c r="C17" s="129" t="s">
        <v>230</v>
      </c>
      <c r="D17" s="692"/>
      <c r="E17" s="693"/>
      <c r="F17" s="693"/>
      <c r="G17" s="693"/>
      <c r="H17" s="436">
        <v>0.75</v>
      </c>
      <c r="I17" s="127">
        <f>H17*G16</f>
        <v>810243360</v>
      </c>
      <c r="J17" s="129">
        <v>5571.6</v>
      </c>
      <c r="K17" s="129">
        <v>7271</v>
      </c>
      <c r="L17" s="129">
        <f t="shared" si="6"/>
        <v>0.28999999999999998</v>
      </c>
      <c r="M17" s="127">
        <f t="shared" si="1"/>
        <v>234970574.39999998</v>
      </c>
      <c r="N17" s="11"/>
    </row>
    <row r="18" spans="1:14" ht="19.5" customHeight="1" thickBot="1" x14ac:dyDescent="0.3">
      <c r="A18" s="11"/>
      <c r="B18" s="129">
        <v>1404</v>
      </c>
      <c r="C18" s="129" t="s">
        <v>106</v>
      </c>
      <c r="D18" s="680">
        <v>20</v>
      </c>
      <c r="E18" s="690">
        <f>'خلاصه مالی'!K27</f>
        <v>1661499440</v>
      </c>
      <c r="F18" s="690">
        <v>0</v>
      </c>
      <c r="G18" s="690">
        <f t="shared" ref="G18" si="8">E18-F18</f>
        <v>1661499440</v>
      </c>
      <c r="H18" s="436">
        <v>0.25</v>
      </c>
      <c r="I18" s="127">
        <f t="shared" ref="I18:I22" si="9">H18*G18</f>
        <v>415374860</v>
      </c>
      <c r="J18" s="129">
        <v>4110.1000000000004</v>
      </c>
      <c r="K18" s="129">
        <v>4607.8</v>
      </c>
      <c r="L18" s="129">
        <f t="shared" si="6"/>
        <v>0.115</v>
      </c>
      <c r="M18" s="127">
        <f t="shared" si="1"/>
        <v>47768108.899999999</v>
      </c>
      <c r="N18" s="11"/>
    </row>
    <row r="19" spans="1:14" ht="19.5" customHeight="1" thickBot="1" x14ac:dyDescent="0.3">
      <c r="A19" s="11"/>
      <c r="B19" s="129">
        <v>1404</v>
      </c>
      <c r="C19" s="129" t="s">
        <v>230</v>
      </c>
      <c r="D19" s="692"/>
      <c r="E19" s="693"/>
      <c r="F19" s="693"/>
      <c r="G19" s="693"/>
      <c r="H19" s="436">
        <v>0.75</v>
      </c>
      <c r="I19" s="127">
        <f>H19*G18</f>
        <v>1246124580</v>
      </c>
      <c r="J19" s="129">
        <v>4110.1000000000004</v>
      </c>
      <c r="K19" s="129">
        <v>4755.1000000000004</v>
      </c>
      <c r="L19" s="129">
        <f t="shared" si="6"/>
        <v>0.14899999999999999</v>
      </c>
      <c r="M19" s="127">
        <f t="shared" si="1"/>
        <v>185672562.41999999</v>
      </c>
      <c r="N19" s="11"/>
    </row>
    <row r="20" spans="1:14" ht="19.5" customHeight="1" thickBot="1" x14ac:dyDescent="0.3">
      <c r="A20" s="11"/>
      <c r="B20" s="129">
        <v>1404</v>
      </c>
      <c r="C20" s="129" t="s">
        <v>106</v>
      </c>
      <c r="D20" s="680">
        <v>21</v>
      </c>
      <c r="E20" s="690">
        <f>'خلاصه مالی'!$K$28</f>
        <v>597816000</v>
      </c>
      <c r="F20" s="690">
        <v>0</v>
      </c>
      <c r="G20" s="690">
        <f t="shared" ref="G20" si="10">E20-F20</f>
        <v>597816000</v>
      </c>
      <c r="H20" s="436">
        <v>0.25</v>
      </c>
      <c r="I20" s="127">
        <f>G20*H20</f>
        <v>149454000</v>
      </c>
      <c r="J20" s="129">
        <v>5148.1000000000004</v>
      </c>
      <c r="K20" s="129">
        <v>6045.6</v>
      </c>
      <c r="L20" s="129">
        <f t="shared" si="6"/>
        <v>0.16600000000000001</v>
      </c>
      <c r="M20" s="127">
        <f t="shared" si="1"/>
        <v>24809364</v>
      </c>
      <c r="N20" s="11"/>
    </row>
    <row r="21" spans="1:14" ht="19.5" customHeight="1" thickBot="1" x14ac:dyDescent="0.3">
      <c r="A21" s="11"/>
      <c r="B21" s="129">
        <v>1404</v>
      </c>
      <c r="C21" s="129" t="s">
        <v>230</v>
      </c>
      <c r="D21" s="692"/>
      <c r="E21" s="693"/>
      <c r="F21" s="693"/>
      <c r="G21" s="693"/>
      <c r="H21" s="436">
        <v>0.75</v>
      </c>
      <c r="I21" s="127">
        <f>G20*H21</f>
        <v>448362000</v>
      </c>
      <c r="J21" s="129">
        <v>5148.1000000000004</v>
      </c>
      <c r="K21" s="129">
        <v>6421.6</v>
      </c>
      <c r="L21" s="129">
        <f t="shared" si="6"/>
        <v>0.23499999999999999</v>
      </c>
      <c r="M21" s="127">
        <f t="shared" si="1"/>
        <v>105365070</v>
      </c>
      <c r="N21" s="11"/>
    </row>
    <row r="22" spans="1:14" ht="19.5" customHeight="1" thickBot="1" x14ac:dyDescent="0.3">
      <c r="A22" s="11"/>
      <c r="B22" s="129">
        <v>1404</v>
      </c>
      <c r="C22" s="129" t="s">
        <v>106</v>
      </c>
      <c r="D22" s="680">
        <v>22</v>
      </c>
      <c r="E22" s="690">
        <f>'خلاصه مالی'!K29</f>
        <v>8011967580.000001</v>
      </c>
      <c r="F22" s="690">
        <v>0</v>
      </c>
      <c r="G22" s="690">
        <f t="shared" ref="G22" si="11">E22-F22</f>
        <v>8011967580.000001</v>
      </c>
      <c r="H22" s="436">
        <v>0.25</v>
      </c>
      <c r="I22" s="127">
        <f t="shared" si="9"/>
        <v>2002991895.0000002</v>
      </c>
      <c r="J22" s="129">
        <v>4508.3</v>
      </c>
      <c r="K22" s="129">
        <v>5321.4</v>
      </c>
      <c r="L22" s="129">
        <f t="shared" si="6"/>
        <v>0.17100000000000001</v>
      </c>
      <c r="M22" s="127">
        <f t="shared" si="1"/>
        <v>342511614.04500008</v>
      </c>
      <c r="N22" s="11"/>
    </row>
    <row r="23" spans="1:14" ht="19.5" customHeight="1" thickBot="1" x14ac:dyDescent="0.3">
      <c r="A23" s="11"/>
      <c r="B23" s="129">
        <v>1404</v>
      </c>
      <c r="C23" s="129" t="s">
        <v>230</v>
      </c>
      <c r="D23" s="692"/>
      <c r="E23" s="693"/>
      <c r="F23" s="693"/>
      <c r="G23" s="693"/>
      <c r="H23" s="436">
        <v>0.75</v>
      </c>
      <c r="I23" s="127">
        <f>H23*G22</f>
        <v>6008975685.000001</v>
      </c>
      <c r="J23" s="129">
        <v>4508.3</v>
      </c>
      <c r="K23" s="129">
        <v>5587.1</v>
      </c>
      <c r="L23" s="129">
        <f t="shared" si="6"/>
        <v>0.22700000000000001</v>
      </c>
      <c r="M23" s="127">
        <f t="shared" si="1"/>
        <v>1364037480.4950004</v>
      </c>
      <c r="N23" s="11"/>
    </row>
    <row r="24" spans="1:14" ht="19.5" customHeight="1" thickBot="1" x14ac:dyDescent="0.3">
      <c r="A24" s="11"/>
      <c r="B24" s="129">
        <v>1404</v>
      </c>
      <c r="C24" s="129" t="s">
        <v>106</v>
      </c>
      <c r="D24" s="680">
        <v>23</v>
      </c>
      <c r="E24" s="690">
        <f>'خلاصه مالی'!K30</f>
        <v>1252863960</v>
      </c>
      <c r="F24" s="690">
        <v>0</v>
      </c>
      <c r="G24" s="690">
        <f t="shared" ref="G24" si="12">E24-F24</f>
        <v>1252863960</v>
      </c>
      <c r="H24" s="436">
        <v>0.25</v>
      </c>
      <c r="I24" s="127">
        <f>H24*G24</f>
        <v>313215990</v>
      </c>
      <c r="J24" s="129">
        <v>5467.6</v>
      </c>
      <c r="K24" s="129">
        <v>6014.1</v>
      </c>
      <c r="L24" s="129">
        <f t="shared" ref="L24:L29" si="13">ROUND(((K24/J24)-1)*0.95,3)</f>
        <v>9.5000000000000001E-2</v>
      </c>
      <c r="M24" s="127">
        <f t="shared" ref="M24:M29" si="14">L24*I24</f>
        <v>29755519.050000001</v>
      </c>
      <c r="N24" s="11"/>
    </row>
    <row r="25" spans="1:14" ht="19.5" customHeight="1" thickBot="1" x14ac:dyDescent="0.3">
      <c r="A25" s="11"/>
      <c r="B25" s="129">
        <v>1404</v>
      </c>
      <c r="C25" s="129" t="s">
        <v>230</v>
      </c>
      <c r="D25" s="692"/>
      <c r="E25" s="693"/>
      <c r="F25" s="693"/>
      <c r="G25" s="693"/>
      <c r="H25" s="436">
        <v>0.75</v>
      </c>
      <c r="I25" s="127">
        <f>H25*G24</f>
        <v>939647970</v>
      </c>
      <c r="J25" s="129">
        <v>5467.6</v>
      </c>
      <c r="K25" s="129">
        <v>6243.1</v>
      </c>
      <c r="L25" s="129">
        <f t="shared" si="13"/>
        <v>0.13500000000000001</v>
      </c>
      <c r="M25" s="127">
        <f t="shared" si="14"/>
        <v>126852475.95</v>
      </c>
      <c r="N25" s="11"/>
    </row>
    <row r="26" spans="1:14" ht="19.5" customHeight="1" thickBot="1" x14ac:dyDescent="0.3">
      <c r="A26" s="11"/>
      <c r="B26" s="129">
        <v>1404</v>
      </c>
      <c r="C26" s="129" t="s">
        <v>106</v>
      </c>
      <c r="D26" s="680">
        <v>24</v>
      </c>
      <c r="E26" s="690">
        <f>'خلاصه مالی'!K31</f>
        <v>216676107</v>
      </c>
      <c r="F26" s="690">
        <v>0</v>
      </c>
      <c r="G26" s="690">
        <f t="shared" ref="G26" si="15">E26-F26</f>
        <v>216676107</v>
      </c>
      <c r="H26" s="436">
        <v>0.25</v>
      </c>
      <c r="I26" s="127">
        <f>H26*G26</f>
        <v>54169026.75</v>
      </c>
      <c r="J26" s="129">
        <v>3216.3</v>
      </c>
      <c r="K26" s="129">
        <v>3734.1</v>
      </c>
      <c r="L26" s="129">
        <f t="shared" si="13"/>
        <v>0.153</v>
      </c>
      <c r="M26" s="127">
        <f t="shared" si="14"/>
        <v>8287861.0927499998</v>
      </c>
      <c r="N26" s="11"/>
    </row>
    <row r="27" spans="1:14" ht="19.5" customHeight="1" thickBot="1" x14ac:dyDescent="0.3">
      <c r="A27" s="11"/>
      <c r="B27" s="129">
        <v>1404</v>
      </c>
      <c r="C27" s="129" t="s">
        <v>230</v>
      </c>
      <c r="D27" s="692"/>
      <c r="E27" s="693"/>
      <c r="F27" s="693"/>
      <c r="G27" s="693"/>
      <c r="H27" s="436">
        <v>0.75</v>
      </c>
      <c r="I27" s="127">
        <f>H27*G26</f>
        <v>162507080.25</v>
      </c>
      <c r="J27" s="129">
        <v>3216.3</v>
      </c>
      <c r="K27" s="129">
        <v>3854.1</v>
      </c>
      <c r="L27" s="129">
        <f t="shared" si="13"/>
        <v>0.188</v>
      </c>
      <c r="M27" s="127">
        <f t="shared" si="14"/>
        <v>30551331.087000001</v>
      </c>
      <c r="N27" s="11"/>
    </row>
    <row r="28" spans="1:14" ht="19.5" customHeight="1" thickBot="1" x14ac:dyDescent="0.3">
      <c r="A28" s="11"/>
      <c r="B28" s="129">
        <v>1404</v>
      </c>
      <c r="C28" s="129" t="s">
        <v>106</v>
      </c>
      <c r="D28" s="680">
        <v>25</v>
      </c>
      <c r="E28" s="690">
        <f>'خلاصه مالی'!K32</f>
        <v>1644645400</v>
      </c>
      <c r="F28" s="690">
        <f>'خلاصه فصول -صورت وضعیت 2'!M33</f>
        <v>0</v>
      </c>
      <c r="G28" s="690">
        <f t="shared" ref="G28" si="16">E28-F28</f>
        <v>1644645400</v>
      </c>
      <c r="H28" s="436">
        <v>0.25</v>
      </c>
      <c r="I28" s="127">
        <f t="shared" ref="I28" si="17">H28*G28</f>
        <v>411161350</v>
      </c>
      <c r="J28" s="129">
        <v>3963.7</v>
      </c>
      <c r="K28" s="129">
        <f>1.15*J28</f>
        <v>4558.2549999999992</v>
      </c>
      <c r="L28" s="129">
        <f t="shared" si="13"/>
        <v>0.14299999999999999</v>
      </c>
      <c r="M28" s="127">
        <f t="shared" si="14"/>
        <v>58796073.049999997</v>
      </c>
      <c r="N28" s="11"/>
    </row>
    <row r="29" spans="1:14" ht="19.5" customHeight="1" thickBot="1" x14ac:dyDescent="0.3">
      <c r="A29" s="11"/>
      <c r="B29" s="129">
        <v>1404</v>
      </c>
      <c r="C29" s="129" t="s">
        <v>230</v>
      </c>
      <c r="D29" s="692"/>
      <c r="E29" s="693"/>
      <c r="F29" s="693"/>
      <c r="G29" s="693"/>
      <c r="H29" s="436">
        <v>0.75</v>
      </c>
      <c r="I29" s="127">
        <f>H29*G28</f>
        <v>1233484050</v>
      </c>
      <c r="J29" s="129">
        <v>3963.7</v>
      </c>
      <c r="K29" s="129">
        <f>1.15*J29</f>
        <v>4558.2549999999992</v>
      </c>
      <c r="L29" s="129">
        <f t="shared" si="13"/>
        <v>0.14299999999999999</v>
      </c>
      <c r="M29" s="127">
        <f t="shared" si="14"/>
        <v>176388219.14999998</v>
      </c>
      <c r="N29" s="11"/>
    </row>
    <row r="30" spans="1:14" ht="19.5" customHeight="1" thickBot="1" x14ac:dyDescent="0.3">
      <c r="A30" s="11"/>
      <c r="B30" s="694"/>
      <c r="C30" s="695"/>
      <c r="D30" s="695"/>
      <c r="E30" s="695"/>
      <c r="F30" s="695"/>
      <c r="G30" s="695"/>
      <c r="H30" s="695"/>
      <c r="I30" s="695"/>
      <c r="J30" s="695"/>
      <c r="K30" s="696"/>
      <c r="L30" s="129" t="s">
        <v>67</v>
      </c>
      <c r="M30" s="127">
        <f>SUM(M6:M29)</f>
        <v>4678851746.3946352</v>
      </c>
    </row>
    <row r="31" spans="1:14" x14ac:dyDescent="0.25">
      <c r="A31" s="11"/>
      <c r="B31" s="11"/>
      <c r="C31" s="11"/>
      <c r="D31" s="11"/>
      <c r="E31" s="383"/>
      <c r="F31" s="11"/>
      <c r="G31" s="383"/>
      <c r="H31" s="11"/>
      <c r="I31" s="383"/>
      <c r="J31" s="11"/>
      <c r="K31" s="11"/>
      <c r="L31" s="11"/>
      <c r="M31" s="383"/>
    </row>
    <row r="32" spans="1:14" x14ac:dyDescent="0.25">
      <c r="B32" s="11"/>
    </row>
    <row r="33" spans="2:2" x14ac:dyDescent="0.25">
      <c r="B33" s="11"/>
    </row>
    <row r="34" spans="2:2" x14ac:dyDescent="0.25">
      <c r="B34" s="11"/>
    </row>
    <row r="35" spans="2:2" x14ac:dyDescent="0.25">
      <c r="B35" s="11"/>
    </row>
    <row r="36" spans="2:2" x14ac:dyDescent="0.25">
      <c r="B36" s="11"/>
    </row>
    <row r="37" spans="2:2" x14ac:dyDescent="0.25">
      <c r="B37" s="11"/>
    </row>
    <row r="38" spans="2:2" x14ac:dyDescent="0.25">
      <c r="B38" s="11"/>
    </row>
    <row r="39" spans="2:2" x14ac:dyDescent="0.25">
      <c r="B39" s="11"/>
    </row>
    <row r="40" spans="2:2" x14ac:dyDescent="0.25">
      <c r="B40" s="11"/>
    </row>
    <row r="41" spans="2:2" x14ac:dyDescent="0.25">
      <c r="B41" s="11"/>
    </row>
    <row r="42" spans="2:2" x14ac:dyDescent="0.25">
      <c r="B42" s="11"/>
    </row>
    <row r="43" spans="2:2" x14ac:dyDescent="0.25">
      <c r="B43" s="11"/>
    </row>
    <row r="44" spans="2:2" x14ac:dyDescent="0.25">
      <c r="B44" s="11"/>
    </row>
    <row r="45" spans="2:2" x14ac:dyDescent="0.25">
      <c r="B45" s="11"/>
    </row>
    <row r="46" spans="2:2" x14ac:dyDescent="0.25">
      <c r="B46" s="11"/>
    </row>
    <row r="47" spans="2:2" x14ac:dyDescent="0.25">
      <c r="B47" s="11"/>
    </row>
    <row r="48" spans="2:2" x14ac:dyDescent="0.25">
      <c r="B48" s="11"/>
    </row>
    <row r="49" spans="2:2" x14ac:dyDescent="0.25">
      <c r="B49" s="11"/>
    </row>
    <row r="50" spans="2:2" x14ac:dyDescent="0.25">
      <c r="B50" s="11"/>
    </row>
    <row r="51" spans="2:2" x14ac:dyDescent="0.25">
      <c r="B51" s="11"/>
    </row>
    <row r="52" spans="2:2" x14ac:dyDescent="0.25">
      <c r="B52" s="11"/>
    </row>
    <row r="53" spans="2:2" x14ac:dyDescent="0.25">
      <c r="B53" s="11"/>
    </row>
    <row r="54" spans="2:2" x14ac:dyDescent="0.25">
      <c r="B54" s="11"/>
    </row>
    <row r="55" spans="2:2" x14ac:dyDescent="0.25">
      <c r="B55" s="11"/>
    </row>
    <row r="56" spans="2:2" x14ac:dyDescent="0.25">
      <c r="B56" s="11"/>
    </row>
    <row r="57" spans="2:2" x14ac:dyDescent="0.25">
      <c r="B57" s="11"/>
    </row>
    <row r="58" spans="2:2" x14ac:dyDescent="0.25">
      <c r="B58" s="11"/>
    </row>
  </sheetData>
  <mergeCells count="65">
    <mergeCell ref="D20:D21"/>
    <mergeCell ref="E20:E21"/>
    <mergeCell ref="F20:F21"/>
    <mergeCell ref="G20:G21"/>
    <mergeCell ref="D28:D29"/>
    <mergeCell ref="E28:E29"/>
    <mergeCell ref="F28:F29"/>
    <mergeCell ref="G28:G29"/>
    <mergeCell ref="G24:G25"/>
    <mergeCell ref="D26:D27"/>
    <mergeCell ref="E26:E27"/>
    <mergeCell ref="F26:F27"/>
    <mergeCell ref="G26:G27"/>
    <mergeCell ref="M4:M5"/>
    <mergeCell ref="D14:D15"/>
    <mergeCell ref="E14:E15"/>
    <mergeCell ref="F14:F15"/>
    <mergeCell ref="G14:G15"/>
    <mergeCell ref="D10:D11"/>
    <mergeCell ref="E10:E11"/>
    <mergeCell ref="F10:F11"/>
    <mergeCell ref="G10:G11"/>
    <mergeCell ref="D12:D13"/>
    <mergeCell ref="E12:E13"/>
    <mergeCell ref="F12:F13"/>
    <mergeCell ref="G12:G13"/>
    <mergeCell ref="H4:H5"/>
    <mergeCell ref="I4:I5"/>
    <mergeCell ref="J4:J5"/>
    <mergeCell ref="K4:K5"/>
    <mergeCell ref="L4:L5"/>
    <mergeCell ref="B4:C4"/>
    <mergeCell ref="D4:D5"/>
    <mergeCell ref="E4:E5"/>
    <mergeCell ref="F4:F5"/>
    <mergeCell ref="G4:G5"/>
    <mergeCell ref="B1:M1"/>
    <mergeCell ref="B2:F2"/>
    <mergeCell ref="G2:M2"/>
    <mergeCell ref="B3:F3"/>
    <mergeCell ref="G3:M3"/>
    <mergeCell ref="B30:K30"/>
    <mergeCell ref="D16:D17"/>
    <mergeCell ref="E16:E17"/>
    <mergeCell ref="F16:F17"/>
    <mergeCell ref="G16:G17"/>
    <mergeCell ref="D18:D19"/>
    <mergeCell ref="E18:E19"/>
    <mergeCell ref="F18:F19"/>
    <mergeCell ref="G18:G19"/>
    <mergeCell ref="D22:D23"/>
    <mergeCell ref="E22:E23"/>
    <mergeCell ref="F22:F23"/>
    <mergeCell ref="G22:G23"/>
    <mergeCell ref="D24:D25"/>
    <mergeCell ref="E24:E25"/>
    <mergeCell ref="F24:F25"/>
    <mergeCell ref="D8:D9"/>
    <mergeCell ref="E8:E9"/>
    <mergeCell ref="F8:F9"/>
    <mergeCell ref="G8:G9"/>
    <mergeCell ref="E6:E7"/>
    <mergeCell ref="F6:F7"/>
    <mergeCell ref="D6:D7"/>
    <mergeCell ref="G6:G7"/>
  </mergeCells>
  <pageMargins left="0.70866141732283472" right="0.70866141732283472" top="0.74803149606299213" bottom="0.74803149606299213" header="0.31496062992125984" footer="0.31496062992125984"/>
  <pageSetup paperSize="9" orientation="landscape" r:id="rId1"/>
  <headerFooter>
    <oddFooter>&amp;Lامضاء پیمانکار:&amp;Cامضاء مشاور:&amp;Rامضاء کار فرما:</oddFooter>
  </headerFooter>
  <ignoredErrors>
    <ignoredError sqref="I7:I2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فهرست</vt:lpstr>
      <vt:lpstr>قیمت تمام شده</vt:lpstr>
      <vt:lpstr>لیستوفر</vt:lpstr>
      <vt:lpstr>جدول مصالح مصرفی</vt:lpstr>
      <vt:lpstr>ریزمتره</vt:lpstr>
      <vt:lpstr>خلاصه متره</vt:lpstr>
      <vt:lpstr>مالی</vt:lpstr>
      <vt:lpstr>خلاصه مالی</vt:lpstr>
      <vt:lpstr>خلاصه فصول صورت وضعیت 1</vt:lpstr>
      <vt:lpstr>خلاصه فصول -صورت وضعیت 2</vt:lpstr>
      <vt:lpstr>صفحه اول تعدیل</vt:lpstr>
      <vt:lpstr>تعدیل 1 به صفر</vt:lpstr>
      <vt:lpstr>تعدیل 2 به 1</vt:lpstr>
      <vt:lpstr>'تعدیل 1 به صفر'!Print_Titles</vt:lpstr>
      <vt:lpstr>'تعدیل 2 به 1'!Print_Titles</vt:lpstr>
      <vt:lpstr>'خلاصه فصول -صورت وضعیت 2'!Print_Titles</vt:lpstr>
      <vt:lpstr>'خلاصه مالی'!Print_Titles</vt:lpstr>
      <vt:lpstr>'خلاصه متره'!Print_Titles</vt:lpstr>
      <vt:lpstr>ریزمتره!Print_Titles</vt:lpstr>
      <vt:lpstr>مالی!Print_Titles</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Ahmadi</dc:creator>
  <cp:lastModifiedBy>Javad Bozorgi</cp:lastModifiedBy>
  <cp:lastPrinted>2020-07-18T20:48:33Z</cp:lastPrinted>
  <dcterms:created xsi:type="dcterms:W3CDTF">2014-05-04T05:14:10Z</dcterms:created>
  <dcterms:modified xsi:type="dcterms:W3CDTF">2025-10-04T14:18:58Z</dcterms:modified>
</cp:coreProperties>
</file>